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jects\NC\Central_Managed_Projects\TIP_PRJ_B\B-5400\Roadway\Estimate\Final\100%\"/>
    </mc:Choice>
  </mc:AlternateContent>
  <bookViews>
    <workbookView xWindow="-15" yWindow="-15" windowWidth="15240" windowHeight="9705" activeTab="1"/>
  </bookViews>
  <sheets>
    <sheet name="Request Form" sheetId="13" r:id="rId1"/>
    <sheet name="100%" sheetId="3" r:id="rId2"/>
    <sheet name="ROW Stage" sheetId="14" r:id="rId3"/>
  </sheets>
  <definedNames>
    <definedName name="_xlnm.Print_Area" localSheetId="1">'100%'!$A$1:$H$55</definedName>
    <definedName name="_xlnm.Print_Area" localSheetId="0">'Request Form'!$C$1:$I$109</definedName>
    <definedName name="_xlnm.Print_Area" localSheetId="2">'ROW Stage'!$A$1:$H$48</definedName>
  </definedNames>
  <calcPr calcId="171027"/>
</workbook>
</file>

<file path=xl/calcChain.xml><?xml version="1.0" encoding="utf-8"?>
<calcChain xmlns="http://schemas.openxmlformats.org/spreadsheetml/2006/main">
  <c r="H32" i="3" l="1"/>
  <c r="H26" i="3"/>
  <c r="H51" i="3" l="1"/>
  <c r="H28" i="3" l="1"/>
  <c r="H25" i="3"/>
  <c r="H48" i="3" l="1"/>
  <c r="H49" i="3" l="1"/>
  <c r="H50" i="3"/>
  <c r="H41" i="3"/>
  <c r="H34" i="3"/>
  <c r="H21" i="3"/>
  <c r="H36" i="3"/>
  <c r="H38" i="3"/>
  <c r="H39" i="3"/>
  <c r="H40" i="3"/>
  <c r="H35" i="3"/>
  <c r="H24" i="3"/>
  <c r="H22" i="3"/>
  <c r="H20" i="3"/>
  <c r="H10" i="3"/>
  <c r="H47" i="3" l="1"/>
  <c r="H45" i="3"/>
  <c r="H43" i="3"/>
  <c r="H15" i="3" l="1"/>
  <c r="H16" i="3"/>
  <c r="H17" i="3"/>
  <c r="H18" i="3"/>
  <c r="H14" i="3"/>
  <c r="H45" i="14"/>
  <c r="H44" i="14"/>
  <c r="J42" i="14"/>
  <c r="J44" i="14" s="1"/>
  <c r="H42" i="14"/>
  <c r="H41" i="14"/>
  <c r="H40" i="14"/>
  <c r="H37" i="14"/>
  <c r="H36" i="14"/>
  <c r="H34" i="14"/>
  <c r="H32" i="14"/>
  <c r="H31" i="14"/>
  <c r="H30" i="14"/>
  <c r="H29" i="14"/>
  <c r="H27" i="14"/>
  <c r="H26" i="14"/>
  <c r="H25" i="14"/>
  <c r="E23" i="14"/>
  <c r="H23" i="14" s="1"/>
  <c r="H21" i="14"/>
  <c r="H14" i="14"/>
  <c r="H13" i="14"/>
  <c r="H11" i="14"/>
  <c r="H10" i="14"/>
  <c r="H46" i="14" l="1"/>
  <c r="J37" i="14"/>
  <c r="J45" i="14" s="1"/>
  <c r="H48" i="14"/>
  <c r="H4" i="14" s="1"/>
  <c r="J47" i="14"/>
  <c r="H19" i="3" l="1"/>
  <c r="H46" i="3" l="1"/>
  <c r="H12" i="3"/>
  <c r="H44" i="3"/>
  <c r="H42" i="3"/>
  <c r="H31" i="3"/>
  <c r="H29" i="3"/>
  <c r="H30" i="3"/>
  <c r="J52" i="3" l="1"/>
  <c r="H53" i="3" l="1"/>
  <c r="H55" i="3" l="1"/>
  <c r="H4" i="3" s="1"/>
  <c r="J54" i="3"/>
</calcChain>
</file>

<file path=xl/sharedStrings.xml><?xml version="1.0" encoding="utf-8"?>
<sst xmlns="http://schemas.openxmlformats.org/spreadsheetml/2006/main" count="250" uniqueCount="152">
  <si>
    <t>TIP No.</t>
  </si>
  <si>
    <t>Route</t>
  </si>
  <si>
    <t>Typical Section</t>
  </si>
  <si>
    <t>Prepared By:</t>
  </si>
  <si>
    <t>Requested By:</t>
  </si>
  <si>
    <t>County:</t>
  </si>
  <si>
    <t>Line Item</t>
  </si>
  <si>
    <t>Des</t>
  </si>
  <si>
    <t>Sec No.</t>
  </si>
  <si>
    <t>Description</t>
  </si>
  <si>
    <t>Quantity</t>
  </si>
  <si>
    <t>Unit</t>
  </si>
  <si>
    <t>Price</t>
  </si>
  <si>
    <t>Amount</t>
  </si>
  <si>
    <t>Contract Cost</t>
  </si>
  <si>
    <t>E. &amp; C. 15%</t>
  </si>
  <si>
    <t>Construction Cost</t>
  </si>
  <si>
    <t>…………..</t>
  </si>
  <si>
    <t xml:space="preserve"> </t>
  </si>
  <si>
    <t>CONSTR. COST</t>
  </si>
  <si>
    <t>Miles</t>
  </si>
  <si>
    <t>Erosion Control</t>
  </si>
  <si>
    <t>Thermo and Markers</t>
  </si>
  <si>
    <t>LF</t>
  </si>
  <si>
    <t>Tons</t>
  </si>
  <si>
    <t>Each</t>
  </si>
  <si>
    <t>LS</t>
  </si>
  <si>
    <t>Structures</t>
  </si>
  <si>
    <t>SF</t>
  </si>
  <si>
    <t>Lgth</t>
  </si>
  <si>
    <t>Supplemental Clearing and Grubbing</t>
  </si>
  <si>
    <t>Steel Beam Guardrail</t>
  </si>
  <si>
    <t>Roadway</t>
  </si>
  <si>
    <t>Strs &amp; Util</t>
  </si>
  <si>
    <t>Misc. &amp; Mob  (10% Strs&amp;Util)</t>
  </si>
  <si>
    <t>Misc. &amp; Mob  (35% Functional)</t>
  </si>
  <si>
    <t>Date</t>
  </si>
  <si>
    <t>NC-DOT</t>
  </si>
  <si>
    <t xml:space="preserve">Memo To:  </t>
  </si>
  <si>
    <t>Preliminary Estimate Engineer</t>
  </si>
  <si>
    <t xml:space="preserve">From:  </t>
  </si>
  <si>
    <t>Project Planning Engineer or Project Design Engineer</t>
  </si>
  <si>
    <t xml:space="preserve">Subject:  </t>
  </si>
  <si>
    <t>TIP Project  _-____  Construction Cost Estimate Request</t>
  </si>
  <si>
    <t xml:space="preserve">     Please provide an Updated Construction Cost Estimate for TIP Project  _-____.</t>
  </si>
  <si>
    <t>Type of Estimate and Update Description is indicated below.</t>
  </si>
  <si>
    <t>ESTIMATE TYPE</t>
  </si>
  <si>
    <t xml:space="preserve">  Update Feasibility Study Estimate (Project to be added to TIP)</t>
  </si>
  <si>
    <t xml:space="preserve">  Scoping Meeting </t>
  </si>
  <si>
    <t>CP 1 -------------------------------------------------------------------------------------------------------------------------------------</t>
  </si>
  <si>
    <t xml:space="preserve">  Functional Design of All Alternatives</t>
  </si>
  <si>
    <t>CP 2 -------------------------------------------------------------------------------------------------------------------------------------</t>
  </si>
  <si>
    <t xml:space="preserve">  Functional Design of Alternatives to be Studied in Further Detail</t>
  </si>
  <si>
    <t xml:space="preserve">  Preliminary Design</t>
  </si>
  <si>
    <t>CP 2A -----------------------------------------------------------------------------------------------------------------------------------</t>
  </si>
  <si>
    <t xml:space="preserve">  Preliminary Design with Approved Structure Types and Locations</t>
  </si>
  <si>
    <t>CP 3 -------------------------------------------------------------------------------------------------------------------------------------</t>
  </si>
  <si>
    <t xml:space="preserve">  Preliminary Design on Selected Alternate</t>
  </si>
  <si>
    <t>CP 4A -----------------------------------------------------------------------------------------------------------------------------------</t>
  </si>
  <si>
    <t xml:space="preserve">  Preliminary Design after Impacts are Minimized</t>
  </si>
  <si>
    <t>CP 4B -----------------------------------------------------------------------------------------------------------------------------------</t>
  </si>
  <si>
    <t xml:space="preserve">  Right-of-Way Plans</t>
  </si>
  <si>
    <t>CP 4C -----------------------------------------------------------------------------------------------------------------------------------</t>
  </si>
  <si>
    <t xml:space="preserve">  13 Month Letting</t>
  </si>
  <si>
    <t xml:space="preserve">  Final Quantities</t>
  </si>
  <si>
    <t xml:space="preserve">  Other (Comparison for a Scope Change, or other Revision to Plans)</t>
  </si>
  <si>
    <t>UPDATE DESCRIPTION</t>
  </si>
  <si>
    <t xml:space="preserve">  Update Unit Prices Only.</t>
  </si>
  <si>
    <t xml:space="preserve">  Updated Quantities and Unit Prices.</t>
  </si>
  <si>
    <t xml:space="preserve">  Scope Change and / or other Revisions to the project.</t>
  </si>
  <si>
    <t>Briefly describe any changes to the design that will create either a major</t>
  </si>
  <si>
    <t>construction cost increase or decrease.</t>
  </si>
  <si>
    <t>Has there been a project scope change since the last verified estimate?  Briefly</t>
  </si>
  <si>
    <t>describe both increases and decreases to the project scope.</t>
  </si>
  <si>
    <t>Describe any major changes to the quantities since the last verified estimate</t>
  </si>
  <si>
    <t>and the reasons for the changes.</t>
  </si>
  <si>
    <t xml:space="preserve">cc:  </t>
  </si>
  <si>
    <t>Roadway Project Engineer</t>
  </si>
  <si>
    <t>PDEA  Project Engineer</t>
  </si>
  <si>
    <t xml:space="preserve">  Send Verification Letter.</t>
  </si>
  <si>
    <t>VERIFICATION LETTER</t>
  </si>
  <si>
    <t xml:space="preserve">  Verification Letter is not required at this time.</t>
  </si>
  <si>
    <t>Estimating Management</t>
  </si>
  <si>
    <t>Contract Standards and Development</t>
  </si>
  <si>
    <t>Asphalt Binder for Plant Mix</t>
  </si>
  <si>
    <t>Asphalt Conc. Base Course, Type B25.0B</t>
  </si>
  <si>
    <t>Lump Sum Grading</t>
  </si>
  <si>
    <t>Guardrail Anchor Units, Type 350 (TL-3)</t>
  </si>
  <si>
    <t>Construction Surveying</t>
  </si>
  <si>
    <t>Drainage</t>
  </si>
  <si>
    <t>Reinforcef Bridge Approach Fill -                                              Sub Regional Tier</t>
  </si>
  <si>
    <t>Right of Way Markers</t>
  </si>
  <si>
    <t>Guardrail Anchor Unit, Type III</t>
  </si>
  <si>
    <t>Traffic Control - Off Site Detour</t>
  </si>
  <si>
    <t>Bridge Approach Slabs (2 @ 12' x 33')</t>
  </si>
  <si>
    <t>Removal of Existing Bridge</t>
  </si>
  <si>
    <t>Descrip.</t>
  </si>
  <si>
    <t>Shoulder Section</t>
  </si>
  <si>
    <t>Michael Burns, EI (STEWART)</t>
  </si>
  <si>
    <t>Prelim.</t>
  </si>
  <si>
    <t>Sampson</t>
  </si>
  <si>
    <t xml:space="preserve">     Fine Grading                                           (370 SY)</t>
  </si>
  <si>
    <t>Asphalt Conc. Surface Course, Type SF9.5A</t>
  </si>
  <si>
    <t>B-5306</t>
  </si>
  <si>
    <t>SR 1414 (Minnie Hall Rd.)</t>
  </si>
  <si>
    <t>Bridge No. 122 over Big Swamp on SR 1414 (Minnie Hall Rd.)</t>
  </si>
  <si>
    <t>24" Cored Slab Bridge (110' x 33') 2-Span</t>
  </si>
  <si>
    <t>Mobilization</t>
  </si>
  <si>
    <t xml:space="preserve">     Clearing and Grubbing                        (0.3 Acres)</t>
  </si>
  <si>
    <t xml:space="preserve">     Unclassified Excavation                           (25 CY)</t>
  </si>
  <si>
    <t xml:space="preserve">     Borrow Excavation                             (1,200 CY)</t>
  </si>
  <si>
    <t xml:space="preserve">     Pavement Removal                                 (700 SY)</t>
  </si>
  <si>
    <t>SP</t>
  </si>
  <si>
    <t>B-5400</t>
  </si>
  <si>
    <t>SR 3466 (McFee Rd.)</t>
  </si>
  <si>
    <t>Bridge No. 259 over south Hominy Creek on SR 3466 (McFee Rd.)</t>
  </si>
  <si>
    <t>Buncombe</t>
  </si>
  <si>
    <t>Grading</t>
  </si>
  <si>
    <t>Steel Beam Guardrail, Shop Curved</t>
  </si>
  <si>
    <t>Undercut Excavation</t>
  </si>
  <si>
    <t>CY</t>
  </si>
  <si>
    <t>Geotextile for Soil Stabilization</t>
  </si>
  <si>
    <t>SY</t>
  </si>
  <si>
    <t>Shallow Undercut</t>
  </si>
  <si>
    <t>Subdrain Excavation</t>
  </si>
  <si>
    <t>6" Perforated Subdrain Pipe</t>
  </si>
  <si>
    <t>6" Outlet Pipe</t>
  </si>
  <si>
    <t>Subdrain Pipe Outlet</t>
  </si>
  <si>
    <t>Select Granular Material</t>
  </si>
  <si>
    <t>Class IV Subgrade Stabilization</t>
  </si>
  <si>
    <t>Modified Concrete Flume</t>
  </si>
  <si>
    <t>Rip Rap, Class II</t>
  </si>
  <si>
    <t>Geotextile for Drainage</t>
  </si>
  <si>
    <t>Additonal Guardrail Posts</t>
  </si>
  <si>
    <t>Incidental Milling</t>
  </si>
  <si>
    <t>Andy Young, PE (STEWART)</t>
  </si>
  <si>
    <t>Pavement Removal                                       (150 SY)</t>
  </si>
  <si>
    <t>Fine Grading                                                 (190 SY)</t>
  </si>
  <si>
    <t>Clearing and Grubbing                               (0.1 Acres)</t>
  </si>
  <si>
    <t>Geotextile for Subsurface Drains</t>
  </si>
  <si>
    <t>Subdrain Course Aggregate</t>
  </si>
  <si>
    <t>Guardrail End Units, Type TL-2</t>
  </si>
  <si>
    <t>Guadrail End Units, Type AT-1</t>
  </si>
  <si>
    <t>Permanent Soil Reinforcement Mat</t>
  </si>
  <si>
    <t>Type II Modified Approach Fill, Station 10+53.50</t>
  </si>
  <si>
    <t>Incidental Stone Base</t>
  </si>
  <si>
    <t>Asphalt Plant Mix, Pavement Repair</t>
  </si>
  <si>
    <t>Borrow Excavation                                       (340 CY)</t>
  </si>
  <si>
    <t>Unclassified Excavation                                 (20 CY)</t>
  </si>
  <si>
    <t>100%</t>
  </si>
  <si>
    <t>Guardrail Anchor Units, Type III</t>
  </si>
  <si>
    <t>Guardrail Anchor Units, Type B-83, Shop Curved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</si>
</sst>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$&quot;#,##0"/>
    <numFmt numFmtId="165" formatCode="#,##0.0"/>
    <numFmt numFmtId="166" formatCode="#,##0.000"/>
    <numFmt numFmtId="167" formatCode="m/d/yy"/>
    <numFmt numFmtId="168" formatCode="mmmm\ d\,\ yyyy"/>
    <numFmt numFmtId="169" formatCode="0.00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2" fillId="0" borderId="0" xfId="0" applyFont="1"/>
    <xf numFmtId="44" fontId="2" fillId="0" borderId="0" xfId="1" applyFont="1"/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4" fontId="3" fillId="0" borderId="4" xfId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5" xfId="0" applyFont="1" applyBorder="1"/>
    <xf numFmtId="0" fontId="2" fillId="0" borderId="6" xfId="0" applyFont="1" applyBorder="1"/>
    <xf numFmtId="44" fontId="2" fillId="0" borderId="7" xfId="1" applyFont="1" applyBorder="1"/>
    <xf numFmtId="0" fontId="2" fillId="0" borderId="8" xfId="0" applyFont="1" applyBorder="1"/>
    <xf numFmtId="0" fontId="2" fillId="0" borderId="9" xfId="0" applyFont="1" applyBorder="1"/>
    <xf numFmtId="44" fontId="2" fillId="0" borderId="10" xfId="1" applyFont="1" applyBorder="1"/>
    <xf numFmtId="3" fontId="2" fillId="0" borderId="6" xfId="0" applyNumberFormat="1" applyFont="1" applyBorder="1"/>
    <xf numFmtId="44" fontId="2" fillId="0" borderId="6" xfId="1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4" fontId="3" fillId="0" borderId="0" xfId="1" applyFont="1"/>
    <xf numFmtId="0" fontId="3" fillId="0" borderId="0" xfId="0" applyFont="1" applyAlignment="1">
      <alignment horizontal="right"/>
    </xf>
    <xf numFmtId="44" fontId="2" fillId="0" borderId="11" xfId="1" applyFont="1" applyBorder="1"/>
    <xf numFmtId="44" fontId="3" fillId="0" borderId="11" xfId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3" fontId="2" fillId="0" borderId="0" xfId="0" applyNumberFormat="1" applyFont="1"/>
    <xf numFmtId="3" fontId="3" fillId="0" borderId="3" xfId="0" applyNumberFormat="1" applyFont="1" applyBorder="1" applyAlignment="1">
      <alignment horizontal="center" wrapText="1"/>
    </xf>
    <xf numFmtId="3" fontId="2" fillId="0" borderId="9" xfId="0" applyNumberFormat="1" applyFont="1" applyBorder="1"/>
    <xf numFmtId="165" fontId="2" fillId="0" borderId="6" xfId="0" applyNumberFormat="1" applyFont="1" applyBorder="1"/>
    <xf numFmtId="4" fontId="2" fillId="0" borderId="6" xfId="0" applyNumberFormat="1" applyFont="1" applyBorder="1"/>
    <xf numFmtId="0" fontId="3" fillId="0" borderId="12" xfId="0" applyFont="1" applyBorder="1" applyAlignment="1">
      <alignment horizontal="center"/>
    </xf>
    <xf numFmtId="166" fontId="2" fillId="0" borderId="6" xfId="0" applyNumberFormat="1" applyFont="1" applyBorder="1"/>
    <xf numFmtId="44" fontId="2" fillId="0" borderId="0" xfId="0" applyNumberFormat="1" applyFont="1"/>
    <xf numFmtId="0" fontId="4" fillId="0" borderId="0" xfId="0" applyFont="1" applyAlignment="1">
      <alignment horizontal="center"/>
    </xf>
    <xf numFmtId="3" fontId="3" fillId="0" borderId="13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3" fontId="4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1" fillId="0" borderId="0" xfId="2"/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" fillId="0" borderId="0" xfId="2" applyAlignment="1">
      <alignment horizontal="center"/>
    </xf>
    <xf numFmtId="15" fontId="1" fillId="0" borderId="0" xfId="2" applyNumberFormat="1"/>
    <xf numFmtId="49" fontId="6" fillId="0" borderId="0" xfId="2" applyNumberFormat="1" applyFont="1" applyAlignment="1">
      <alignment horizontal="center"/>
    </xf>
    <xf numFmtId="168" fontId="7" fillId="0" borderId="0" xfId="2" applyNumberFormat="1" applyFont="1" applyAlignment="1">
      <alignment horizontal="center"/>
    </xf>
    <xf numFmtId="0" fontId="7" fillId="0" borderId="0" xfId="2" applyFont="1" applyBorder="1" applyAlignment="1">
      <alignment horizontal="center"/>
    </xf>
    <xf numFmtId="0" fontId="6" fillId="0" borderId="0" xfId="2" applyFont="1" applyAlignment="1">
      <alignment horizontal="right"/>
    </xf>
    <xf numFmtId="0" fontId="7" fillId="0" borderId="0" xfId="2" applyFont="1" applyAlignment="1">
      <alignment horizontal="left"/>
    </xf>
    <xf numFmtId="0" fontId="7" fillId="0" borderId="0" xfId="2" applyFont="1"/>
    <xf numFmtId="0" fontId="1" fillId="0" borderId="0" xfId="2" applyAlignment="1"/>
    <xf numFmtId="0" fontId="8" fillId="0" borderId="0" xfId="2" applyFont="1" applyAlignment="1">
      <alignment horizontal="center"/>
    </xf>
    <xf numFmtId="0" fontId="7" fillId="0" borderId="0" xfId="2" applyFont="1" applyBorder="1"/>
    <xf numFmtId="0" fontId="1" fillId="0" borderId="0" xfId="2" applyBorder="1"/>
    <xf numFmtId="0" fontId="8" fillId="0" borderId="0" xfId="2" applyFont="1" applyBorder="1" applyAlignment="1">
      <alignment horizontal="center"/>
    </xf>
    <xf numFmtId="0" fontId="7" fillId="0" borderId="13" xfId="2" applyFont="1" applyBorder="1"/>
    <xf numFmtId="0" fontId="1" fillId="0" borderId="13" xfId="2" applyBorder="1"/>
    <xf numFmtId="0" fontId="8" fillId="0" borderId="0" xfId="2" applyFont="1"/>
    <xf numFmtId="168" fontId="7" fillId="0" borderId="0" xfId="2" applyNumberFormat="1" applyFont="1" applyBorder="1" applyAlignment="1">
      <alignment horizontal="right"/>
    </xf>
    <xf numFmtId="0" fontId="8" fillId="0" borderId="0" xfId="2" applyFont="1" applyBorder="1" applyAlignment="1">
      <alignment horizontal="left"/>
    </xf>
    <xf numFmtId="0" fontId="8" fillId="0" borderId="13" xfId="2" applyFont="1" applyBorder="1"/>
    <xf numFmtId="0" fontId="7" fillId="0" borderId="0" xfId="2" applyFont="1" applyBorder="1" applyAlignment="1">
      <alignment horizontal="left"/>
    </xf>
    <xf numFmtId="168" fontId="9" fillId="0" borderId="0" xfId="2" applyNumberFormat="1" applyFont="1" applyBorder="1" applyAlignment="1">
      <alignment horizontal="right"/>
    </xf>
    <xf numFmtId="0" fontId="8" fillId="0" borderId="0" xfId="2" applyFont="1" applyBorder="1"/>
    <xf numFmtId="164" fontId="7" fillId="0" borderId="13" xfId="2" applyNumberFormat="1" applyFont="1" applyBorder="1" applyAlignment="1">
      <alignment horizontal="center"/>
    </xf>
    <xf numFmtId="164" fontId="7" fillId="0" borderId="0" xfId="2" applyNumberFormat="1" applyFont="1" applyBorder="1" applyAlignment="1">
      <alignment horizontal="left"/>
    </xf>
    <xf numFmtId="164" fontId="7" fillId="0" borderId="0" xfId="2" applyNumberFormat="1" applyFont="1" applyBorder="1" applyAlignment="1">
      <alignment horizontal="center"/>
    </xf>
    <xf numFmtId="4" fontId="7" fillId="0" borderId="0" xfId="2" applyNumberFormat="1" applyFont="1" applyBorder="1" applyAlignment="1">
      <alignment horizontal="left"/>
    </xf>
    <xf numFmtId="3" fontId="7" fillId="0" borderId="0" xfId="2" applyNumberFormat="1" applyFont="1" applyBorder="1" applyAlignment="1">
      <alignment horizontal="center"/>
    </xf>
    <xf numFmtId="0" fontId="7" fillId="0" borderId="0" xfId="2" applyFont="1" applyAlignment="1">
      <alignment horizontal="right"/>
    </xf>
    <xf numFmtId="164" fontId="7" fillId="0" borderId="0" xfId="2" applyNumberFormat="1" applyFont="1"/>
    <xf numFmtId="0" fontId="7" fillId="0" borderId="14" xfId="2" applyFont="1" applyBorder="1" applyAlignment="1">
      <alignment horizontal="left"/>
    </xf>
    <xf numFmtId="42" fontId="7" fillId="0" borderId="14" xfId="2" applyNumberFormat="1" applyFont="1" applyBorder="1" applyAlignment="1">
      <alignment horizontal="center"/>
    </xf>
    <xf numFmtId="42" fontId="7" fillId="0" borderId="14" xfId="2" applyNumberFormat="1" applyFont="1" applyBorder="1"/>
    <xf numFmtId="0" fontId="1" fillId="0" borderId="14" xfId="2" applyBorder="1"/>
    <xf numFmtId="42" fontId="7" fillId="0" borderId="0" xfId="2" applyNumberFormat="1" applyFont="1" applyBorder="1" applyAlignment="1">
      <alignment horizontal="center"/>
    </xf>
    <xf numFmtId="42" fontId="7" fillId="0" borderId="0" xfId="2" applyNumberFormat="1" applyFont="1" applyBorder="1"/>
    <xf numFmtId="42" fontId="1" fillId="0" borderId="14" xfId="2" applyNumberFormat="1" applyBorder="1"/>
    <xf numFmtId="42" fontId="1" fillId="0" borderId="0" xfId="2" applyNumberFormat="1" applyBorder="1"/>
    <xf numFmtId="0" fontId="7" fillId="0" borderId="15" xfId="2" applyFont="1" applyBorder="1" applyAlignment="1">
      <alignment horizontal="left"/>
    </xf>
    <xf numFmtId="42" fontId="1" fillId="0" borderId="15" xfId="2" applyNumberFormat="1" applyBorder="1"/>
    <xf numFmtId="0" fontId="1" fillId="0" borderId="15" xfId="2" applyBorder="1"/>
    <xf numFmtId="42" fontId="1" fillId="0" borderId="0" xfId="2" applyNumberFormat="1"/>
    <xf numFmtId="0" fontId="1" fillId="0" borderId="14" xfId="2" applyFont="1" applyBorder="1" applyAlignment="1">
      <alignment horizontal="left"/>
    </xf>
    <xf numFmtId="0" fontId="1" fillId="0" borderId="0" xfId="2" applyFont="1" applyBorder="1" applyAlignment="1">
      <alignment horizontal="left"/>
    </xf>
    <xf numFmtId="0" fontId="7" fillId="0" borderId="14" xfId="2" applyFont="1" applyBorder="1"/>
    <xf numFmtId="0" fontId="2" fillId="0" borderId="6" xfId="0" applyFont="1" applyBorder="1" applyAlignment="1">
      <alignment wrapText="1"/>
    </xf>
    <xf numFmtId="0" fontId="2" fillId="0" borderId="5" xfId="0" applyFont="1" applyFill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horizontal="center"/>
    </xf>
    <xf numFmtId="44" fontId="2" fillId="0" borderId="6" xfId="1" applyFont="1" applyFill="1" applyBorder="1"/>
    <xf numFmtId="44" fontId="2" fillId="0" borderId="7" xfId="1" applyFont="1" applyFill="1" applyBorder="1"/>
    <xf numFmtId="0" fontId="4" fillId="0" borderId="6" xfId="0" applyFont="1" applyFill="1" applyBorder="1"/>
    <xf numFmtId="3" fontId="2" fillId="0" borderId="6" xfId="0" applyNumberFormat="1" applyFont="1" applyFill="1" applyBorder="1"/>
    <xf numFmtId="0" fontId="2" fillId="0" borderId="6" xfId="0" applyFont="1" applyFill="1" applyBorder="1" applyAlignment="1">
      <alignment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7" xfId="0" applyFont="1" applyBorder="1" applyAlignment="1">
      <alignment horizontal="center" wrapText="1"/>
    </xf>
    <xf numFmtId="3" fontId="2" fillId="0" borderId="17" xfId="0" applyNumberFormat="1" applyFont="1" applyBorder="1" applyAlignment="1">
      <alignment horizontal="right" wrapText="1"/>
    </xf>
    <xf numFmtId="169" fontId="3" fillId="0" borderId="0" xfId="0" applyNumberFormat="1" applyFont="1"/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4" fontId="3" fillId="0" borderId="18" xfId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/>
    </xf>
    <xf numFmtId="3" fontId="3" fillId="0" borderId="17" xfId="0" applyNumberFormat="1" applyFont="1" applyFill="1" applyBorder="1" applyAlignment="1">
      <alignment horizontal="center" wrapText="1"/>
    </xf>
    <xf numFmtId="165" fontId="2" fillId="0" borderId="6" xfId="0" applyNumberFormat="1" applyFont="1" applyFill="1" applyBorder="1"/>
    <xf numFmtId="3" fontId="2" fillId="0" borderId="17" xfId="0" applyNumberFormat="1" applyFont="1" applyFill="1" applyBorder="1" applyAlignment="1">
      <alignment horizontal="right" wrapText="1"/>
    </xf>
    <xf numFmtId="4" fontId="2" fillId="0" borderId="6" xfId="0" applyNumberFormat="1" applyFont="1" applyFill="1" applyBorder="1"/>
  </cellXfs>
  <cellStyles count="3">
    <cellStyle name="Currency" xfId="1" builtinId="4"/>
    <cellStyle name="Normal" xfId="0" builtinId="0"/>
    <cellStyle name="Normal_I-3803 Mem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06"/>
  <sheetViews>
    <sheetView topLeftCell="A40" workbookViewId="0">
      <selection activeCell="G50" sqref="F47:G50"/>
    </sheetView>
  </sheetViews>
  <sheetFormatPr defaultColWidth="9.140625" defaultRowHeight="12.75" x14ac:dyDescent="0.2"/>
  <cols>
    <col min="1" max="1" width="9.140625" style="40"/>
    <col min="2" max="2" width="8.140625" style="40" customWidth="1"/>
    <col min="3" max="3" width="10.7109375" style="40" customWidth="1"/>
    <col min="4" max="4" width="11" style="40" customWidth="1"/>
    <col min="5" max="5" width="2.7109375" style="40" customWidth="1"/>
    <col min="6" max="6" width="14" style="40" customWidth="1"/>
    <col min="7" max="7" width="15.28515625" style="40" customWidth="1"/>
    <col min="8" max="8" width="16" style="40" customWidth="1"/>
    <col min="9" max="9" width="13.140625" style="40" customWidth="1"/>
    <col min="10" max="16384" width="9.140625" style="40"/>
  </cols>
  <sheetData>
    <row r="1" spans="3:8" x14ac:dyDescent="0.2">
      <c r="F1" s="41"/>
      <c r="G1" s="42" t="s">
        <v>37</v>
      </c>
    </row>
    <row r="2" spans="3:8" x14ac:dyDescent="0.2">
      <c r="E2" s="43"/>
      <c r="F2" s="41"/>
      <c r="G2" s="42" t="s">
        <v>83</v>
      </c>
    </row>
    <row r="3" spans="3:8" x14ac:dyDescent="0.2">
      <c r="E3" s="43"/>
      <c r="F3" s="41"/>
      <c r="G3" s="42" t="s">
        <v>82</v>
      </c>
    </row>
    <row r="4" spans="3:8" x14ac:dyDescent="0.2">
      <c r="E4" s="44"/>
      <c r="G4" s="42"/>
    </row>
    <row r="5" spans="3:8" x14ac:dyDescent="0.2">
      <c r="E5" s="44"/>
      <c r="F5" s="45"/>
      <c r="G5" s="46" t="s">
        <v>36</v>
      </c>
      <c r="H5" s="47"/>
    </row>
    <row r="9" spans="3:8" x14ac:dyDescent="0.2">
      <c r="C9" s="48" t="s">
        <v>38</v>
      </c>
      <c r="D9" s="49"/>
    </row>
    <row r="10" spans="3:8" x14ac:dyDescent="0.2">
      <c r="D10" s="50" t="s">
        <v>39</v>
      </c>
    </row>
    <row r="11" spans="3:8" x14ac:dyDescent="0.2">
      <c r="D11" s="50"/>
    </row>
    <row r="12" spans="3:8" x14ac:dyDescent="0.2">
      <c r="C12" s="48" t="s">
        <v>40</v>
      </c>
      <c r="D12" s="50"/>
    </row>
    <row r="13" spans="3:8" x14ac:dyDescent="0.2">
      <c r="C13" s="51"/>
      <c r="D13" s="50" t="s">
        <v>41</v>
      </c>
    </row>
    <row r="14" spans="3:8" x14ac:dyDescent="0.2">
      <c r="C14" s="51"/>
      <c r="D14" s="50"/>
    </row>
    <row r="15" spans="3:8" x14ac:dyDescent="0.2">
      <c r="C15" s="48" t="s">
        <v>42</v>
      </c>
      <c r="D15" s="50" t="s">
        <v>43</v>
      </c>
    </row>
    <row r="16" spans="3:8" x14ac:dyDescent="0.2">
      <c r="D16" s="50"/>
    </row>
    <row r="17" spans="4:8" x14ac:dyDescent="0.2">
      <c r="D17" s="50"/>
    </row>
    <row r="18" spans="4:8" x14ac:dyDescent="0.2">
      <c r="D18" s="50" t="s">
        <v>44</v>
      </c>
      <c r="F18" s="52"/>
    </row>
    <row r="19" spans="4:8" x14ac:dyDescent="0.2">
      <c r="D19" s="50" t="s">
        <v>45</v>
      </c>
    </row>
    <row r="20" spans="4:8" x14ac:dyDescent="0.2">
      <c r="D20" s="53"/>
      <c r="E20" s="54"/>
      <c r="F20" s="54"/>
      <c r="G20" s="54"/>
      <c r="H20" s="54"/>
    </row>
    <row r="21" spans="4:8" x14ac:dyDescent="0.2">
      <c r="D21" s="53"/>
      <c r="E21" s="54"/>
      <c r="F21" s="54"/>
      <c r="G21" s="54"/>
      <c r="H21" s="54"/>
    </row>
    <row r="22" spans="4:8" x14ac:dyDescent="0.2">
      <c r="D22" s="53"/>
      <c r="E22" s="54"/>
      <c r="F22" s="54"/>
      <c r="G22" s="55" t="s">
        <v>46</v>
      </c>
      <c r="H22" s="54"/>
    </row>
    <row r="23" spans="4:8" ht="13.5" thickBot="1" x14ac:dyDescent="0.25">
      <c r="D23" s="53"/>
      <c r="E23" s="54"/>
      <c r="F23" s="54"/>
      <c r="G23" s="55"/>
      <c r="H23" s="54"/>
    </row>
    <row r="24" spans="4:8" ht="13.5" thickBot="1" x14ac:dyDescent="0.25">
      <c r="D24" s="53"/>
      <c r="E24" s="56"/>
      <c r="F24" s="53" t="s">
        <v>47</v>
      </c>
      <c r="G24" s="55"/>
      <c r="H24" s="54"/>
    </row>
    <row r="25" spans="4:8" ht="13.5" thickBot="1" x14ac:dyDescent="0.25">
      <c r="D25" s="53"/>
      <c r="E25" s="54"/>
      <c r="F25" s="54"/>
      <c r="G25" s="55"/>
      <c r="H25" s="54"/>
    </row>
    <row r="26" spans="4:8" ht="13.5" thickBot="1" x14ac:dyDescent="0.25">
      <c r="D26" s="53"/>
      <c r="E26" s="56"/>
      <c r="F26" s="53" t="s">
        <v>48</v>
      </c>
      <c r="G26" s="55"/>
      <c r="H26" s="54"/>
    </row>
    <row r="27" spans="4:8" ht="13.5" thickBot="1" x14ac:dyDescent="0.25">
      <c r="D27" s="53" t="s">
        <v>49</v>
      </c>
      <c r="E27" s="53"/>
      <c r="F27" s="54"/>
      <c r="G27" s="55"/>
      <c r="H27" s="54"/>
    </row>
    <row r="28" spans="4:8" ht="13.5" thickBot="1" x14ac:dyDescent="0.25">
      <c r="D28" s="53"/>
      <c r="E28" s="56"/>
      <c r="F28" s="53" t="s">
        <v>50</v>
      </c>
      <c r="G28" s="55"/>
      <c r="H28" s="54"/>
    </row>
    <row r="29" spans="4:8" ht="13.5" thickBot="1" x14ac:dyDescent="0.25">
      <c r="D29" s="53" t="s">
        <v>51</v>
      </c>
      <c r="E29" s="53"/>
      <c r="F29" s="53"/>
      <c r="G29" s="55"/>
      <c r="H29" s="54"/>
    </row>
    <row r="30" spans="4:8" ht="13.5" thickBot="1" x14ac:dyDescent="0.25">
      <c r="D30" s="53"/>
      <c r="E30" s="56"/>
      <c r="F30" s="53" t="s">
        <v>52</v>
      </c>
      <c r="G30" s="55"/>
      <c r="H30" s="54"/>
    </row>
    <row r="31" spans="4:8" ht="13.5" thickBot="1" x14ac:dyDescent="0.25">
      <c r="D31" s="53"/>
      <c r="E31" s="53"/>
      <c r="F31" s="53"/>
      <c r="G31" s="55"/>
      <c r="H31" s="54"/>
    </row>
    <row r="32" spans="4:8" ht="13.5" thickBot="1" x14ac:dyDescent="0.25">
      <c r="D32" s="53"/>
      <c r="E32" s="56"/>
      <c r="F32" s="53" t="s">
        <v>53</v>
      </c>
      <c r="G32" s="55"/>
      <c r="H32" s="54"/>
    </row>
    <row r="33" spans="4:8" ht="13.5" thickBot="1" x14ac:dyDescent="0.25">
      <c r="D33" s="53" t="s">
        <v>54</v>
      </c>
      <c r="E33" s="53"/>
      <c r="F33" s="53"/>
      <c r="G33" s="55"/>
      <c r="H33" s="54"/>
    </row>
    <row r="34" spans="4:8" ht="13.5" thickBot="1" x14ac:dyDescent="0.25">
      <c r="D34" s="53"/>
      <c r="E34" s="56"/>
      <c r="F34" s="53" t="s">
        <v>55</v>
      </c>
      <c r="G34" s="55"/>
      <c r="H34" s="54"/>
    </row>
    <row r="35" spans="4:8" ht="13.5" thickBot="1" x14ac:dyDescent="0.25">
      <c r="D35" s="53" t="s">
        <v>56</v>
      </c>
      <c r="E35" s="53"/>
      <c r="F35" s="53"/>
      <c r="G35" s="55"/>
      <c r="H35" s="54"/>
    </row>
    <row r="36" spans="4:8" ht="13.5" thickBot="1" x14ac:dyDescent="0.25">
      <c r="D36" s="53"/>
      <c r="E36" s="56"/>
      <c r="F36" s="53" t="s">
        <v>57</v>
      </c>
      <c r="G36" s="55"/>
      <c r="H36" s="54"/>
    </row>
    <row r="37" spans="4:8" ht="13.5" thickBot="1" x14ac:dyDescent="0.25">
      <c r="D37" s="53" t="s">
        <v>58</v>
      </c>
      <c r="E37" s="53"/>
      <c r="F37" s="54"/>
      <c r="G37" s="55"/>
      <c r="H37" s="54"/>
    </row>
    <row r="38" spans="4:8" ht="13.5" thickBot="1" x14ac:dyDescent="0.25">
      <c r="D38" s="53"/>
      <c r="E38" s="57"/>
      <c r="F38" s="53" t="s">
        <v>59</v>
      </c>
      <c r="G38" s="54"/>
      <c r="H38" s="54"/>
    </row>
    <row r="39" spans="4:8" ht="13.5" thickBot="1" x14ac:dyDescent="0.25">
      <c r="D39" s="53" t="s">
        <v>60</v>
      </c>
      <c r="E39" s="54"/>
      <c r="F39" s="53"/>
      <c r="G39" s="54"/>
      <c r="H39" s="54"/>
    </row>
    <row r="40" spans="4:8" ht="13.5" thickBot="1" x14ac:dyDescent="0.25">
      <c r="D40" s="53"/>
      <c r="E40" s="57"/>
      <c r="F40" s="53" t="s">
        <v>61</v>
      </c>
      <c r="G40" s="54"/>
      <c r="H40" s="54"/>
    </row>
    <row r="41" spans="4:8" ht="13.5" thickBot="1" x14ac:dyDescent="0.25">
      <c r="D41" s="53" t="s">
        <v>62</v>
      </c>
      <c r="E41" s="54"/>
      <c r="F41" s="53"/>
      <c r="G41" s="54"/>
      <c r="H41" s="54"/>
    </row>
    <row r="42" spans="4:8" ht="13.5" thickBot="1" x14ac:dyDescent="0.25">
      <c r="D42" s="53"/>
      <c r="E42" s="56"/>
      <c r="F42" s="53" t="s">
        <v>63</v>
      </c>
      <c r="G42" s="54"/>
      <c r="H42" s="54"/>
    </row>
    <row r="43" spans="4:8" ht="13.5" thickBot="1" x14ac:dyDescent="0.25">
      <c r="D43" s="53"/>
      <c r="E43" s="54"/>
      <c r="F43" s="53"/>
      <c r="G43" s="54"/>
      <c r="H43" s="54"/>
    </row>
    <row r="44" spans="4:8" ht="13.5" thickBot="1" x14ac:dyDescent="0.25">
      <c r="D44" s="53"/>
      <c r="E44" s="57"/>
      <c r="F44" s="53" t="s">
        <v>64</v>
      </c>
      <c r="G44" s="54"/>
      <c r="H44" s="54"/>
    </row>
    <row r="45" spans="4:8" ht="13.5" thickBot="1" x14ac:dyDescent="0.25">
      <c r="D45" s="53"/>
      <c r="E45" s="54"/>
      <c r="F45" s="53"/>
      <c r="G45" s="54"/>
      <c r="H45" s="54"/>
    </row>
    <row r="46" spans="4:8" ht="13.5" thickBot="1" x14ac:dyDescent="0.25">
      <c r="D46" s="53"/>
      <c r="E46" s="57"/>
      <c r="F46" s="53" t="s">
        <v>65</v>
      </c>
      <c r="G46" s="54"/>
      <c r="H46" s="54"/>
    </row>
    <row r="47" spans="4:8" x14ac:dyDescent="0.2">
      <c r="D47" s="53"/>
      <c r="E47" s="54"/>
      <c r="F47" s="53"/>
      <c r="G47" s="54"/>
      <c r="H47" s="54"/>
    </row>
    <row r="48" spans="4:8" x14ac:dyDescent="0.2">
      <c r="D48" s="53"/>
      <c r="E48" s="54"/>
      <c r="F48" s="53"/>
      <c r="G48" s="55" t="s">
        <v>66</v>
      </c>
      <c r="H48" s="54"/>
    </row>
    <row r="49" spans="3:9" ht="13.5" thickBot="1" x14ac:dyDescent="0.25">
      <c r="C49" s="58"/>
      <c r="D49" s="47"/>
      <c r="E49" s="47"/>
      <c r="F49" s="47"/>
      <c r="G49" s="47"/>
      <c r="H49" s="59"/>
    </row>
    <row r="50" spans="3:9" ht="13.5" thickBot="1" x14ac:dyDescent="0.25">
      <c r="C50" s="58"/>
      <c r="D50" s="60"/>
      <c r="E50" s="61"/>
      <c r="F50" s="62" t="s">
        <v>67</v>
      </c>
      <c r="G50" s="47"/>
      <c r="H50" s="63"/>
    </row>
    <row r="51" spans="3:9" ht="13.5" thickBot="1" x14ac:dyDescent="0.25">
      <c r="C51" s="58"/>
      <c r="D51" s="60"/>
      <c r="E51" s="64"/>
      <c r="F51" s="62" t="s">
        <v>18</v>
      </c>
      <c r="G51" s="55"/>
      <c r="H51" s="63"/>
    </row>
    <row r="52" spans="3:9" ht="13.5" thickBot="1" x14ac:dyDescent="0.25">
      <c r="D52" s="47"/>
      <c r="E52" s="65"/>
      <c r="F52" s="66" t="s">
        <v>68</v>
      </c>
      <c r="G52" s="67"/>
      <c r="H52" s="67"/>
    </row>
    <row r="53" spans="3:9" ht="13.5" thickBot="1" x14ac:dyDescent="0.25">
      <c r="D53" s="47"/>
      <c r="E53" s="67"/>
      <c r="F53" s="68"/>
      <c r="G53" s="67"/>
      <c r="H53" s="67"/>
    </row>
    <row r="54" spans="3:9" ht="13.5" thickBot="1" x14ac:dyDescent="0.25">
      <c r="D54" s="47"/>
      <c r="E54" s="65"/>
      <c r="F54" s="68" t="s">
        <v>69</v>
      </c>
      <c r="G54" s="67"/>
      <c r="H54" s="67"/>
    </row>
    <row r="55" spans="3:9" x14ac:dyDescent="0.2">
      <c r="D55" s="47"/>
      <c r="E55" s="67"/>
      <c r="F55" s="68"/>
      <c r="G55" s="67"/>
      <c r="H55" s="67"/>
    </row>
    <row r="56" spans="3:9" x14ac:dyDescent="0.2">
      <c r="D56" s="47"/>
      <c r="E56" s="67"/>
      <c r="F56" s="66"/>
      <c r="G56" s="67"/>
      <c r="H56" s="67"/>
    </row>
    <row r="57" spans="3:9" x14ac:dyDescent="0.2">
      <c r="D57" s="47"/>
      <c r="E57" s="67"/>
      <c r="F57" s="66"/>
      <c r="G57" s="69">
        <v>2</v>
      </c>
      <c r="H57" s="67"/>
    </row>
    <row r="58" spans="3:9" x14ac:dyDescent="0.2">
      <c r="D58" s="47"/>
      <c r="E58" s="67"/>
      <c r="F58" s="66"/>
      <c r="G58" s="69"/>
      <c r="H58" s="67"/>
    </row>
    <row r="59" spans="3:9" x14ac:dyDescent="0.2">
      <c r="D59" s="47"/>
      <c r="E59" s="67"/>
      <c r="F59" s="66"/>
      <c r="G59" s="69"/>
      <c r="H59" s="67"/>
    </row>
    <row r="60" spans="3:9" x14ac:dyDescent="0.2">
      <c r="D60" s="47"/>
      <c r="E60" s="67"/>
      <c r="F60" s="66"/>
      <c r="G60" s="67"/>
      <c r="H60" s="67"/>
    </row>
    <row r="61" spans="3:9" x14ac:dyDescent="0.2">
      <c r="D61" s="47"/>
      <c r="E61" s="67"/>
      <c r="F61" s="66"/>
      <c r="G61" s="67"/>
      <c r="H61" s="67"/>
    </row>
    <row r="62" spans="3:9" x14ac:dyDescent="0.2">
      <c r="C62" s="70"/>
      <c r="D62" s="62" t="s">
        <v>70</v>
      </c>
      <c r="E62" s="66"/>
      <c r="F62" s="66"/>
      <c r="G62" s="67"/>
      <c r="H62" s="67"/>
    </row>
    <row r="63" spans="3:9" x14ac:dyDescent="0.2">
      <c r="D63" s="62" t="s">
        <v>71</v>
      </c>
      <c r="E63" s="66"/>
      <c r="F63" s="66"/>
      <c r="G63" s="67"/>
      <c r="H63" s="67"/>
      <c r="I63" s="54"/>
    </row>
    <row r="64" spans="3:9" x14ac:dyDescent="0.2">
      <c r="C64" s="70"/>
      <c r="D64" s="49"/>
      <c r="E64" s="42"/>
      <c r="F64" s="42"/>
      <c r="G64" s="42"/>
      <c r="H64" s="71"/>
    </row>
    <row r="65" spans="3:9" x14ac:dyDescent="0.2">
      <c r="D65" s="72"/>
      <c r="E65" s="72"/>
      <c r="F65" s="72"/>
      <c r="G65" s="73"/>
      <c r="H65" s="74"/>
      <c r="I65" s="75"/>
    </row>
    <row r="66" spans="3:9" x14ac:dyDescent="0.2">
      <c r="D66" s="62"/>
      <c r="E66" s="62"/>
      <c r="F66" s="62"/>
      <c r="G66" s="76"/>
      <c r="H66" s="77"/>
    </row>
    <row r="67" spans="3:9" x14ac:dyDescent="0.2">
      <c r="C67" s="70"/>
      <c r="D67" s="72"/>
      <c r="E67" s="72"/>
      <c r="F67" s="72"/>
      <c r="G67" s="78"/>
      <c r="H67" s="74"/>
      <c r="I67" s="75"/>
    </row>
    <row r="68" spans="3:9" x14ac:dyDescent="0.2">
      <c r="D68" s="62"/>
      <c r="E68" s="62"/>
      <c r="F68" s="62"/>
      <c r="G68" s="79"/>
      <c r="H68" s="77"/>
    </row>
    <row r="69" spans="3:9" x14ac:dyDescent="0.2">
      <c r="D69" s="72"/>
      <c r="E69" s="72"/>
      <c r="F69" s="72"/>
      <c r="G69" s="78"/>
      <c r="H69" s="74"/>
      <c r="I69" s="75"/>
    </row>
    <row r="70" spans="3:9" x14ac:dyDescent="0.2">
      <c r="D70" s="62"/>
      <c r="E70" s="62"/>
      <c r="F70" s="62"/>
      <c r="G70" s="79"/>
      <c r="H70" s="77"/>
    </row>
    <row r="71" spans="3:9" x14ac:dyDescent="0.2">
      <c r="D71" s="80"/>
      <c r="E71" s="80"/>
      <c r="F71" s="80"/>
      <c r="G71" s="81"/>
      <c r="H71" s="81"/>
      <c r="I71" s="82"/>
    </row>
    <row r="72" spans="3:9" x14ac:dyDescent="0.2">
      <c r="D72" s="62" t="s">
        <v>72</v>
      </c>
      <c r="E72" s="62"/>
      <c r="F72" s="62"/>
      <c r="G72" s="79"/>
      <c r="H72" s="79"/>
      <c r="I72" s="54"/>
    </row>
    <row r="73" spans="3:9" x14ac:dyDescent="0.2">
      <c r="D73" s="62" t="s">
        <v>73</v>
      </c>
      <c r="E73" s="62"/>
      <c r="F73" s="62"/>
      <c r="G73" s="79"/>
      <c r="H73" s="79"/>
      <c r="I73" s="54"/>
    </row>
    <row r="74" spans="3:9" x14ac:dyDescent="0.2">
      <c r="C74" s="70"/>
      <c r="D74" s="49"/>
      <c r="E74" s="49"/>
      <c r="F74" s="49"/>
      <c r="H74" s="83"/>
    </row>
    <row r="75" spans="3:9" x14ac:dyDescent="0.2">
      <c r="D75" s="84"/>
      <c r="E75" s="72"/>
      <c r="F75" s="72"/>
      <c r="G75" s="75"/>
      <c r="H75" s="78"/>
      <c r="I75" s="75"/>
    </row>
    <row r="76" spans="3:9" x14ac:dyDescent="0.2">
      <c r="D76" s="85"/>
      <c r="E76" s="62"/>
      <c r="F76" s="62"/>
      <c r="G76" s="54"/>
      <c r="H76" s="79"/>
      <c r="I76" s="54"/>
    </row>
    <row r="77" spans="3:9" x14ac:dyDescent="0.2">
      <c r="D77" s="84"/>
      <c r="E77" s="72"/>
      <c r="F77" s="72"/>
      <c r="G77" s="75"/>
      <c r="H77" s="78"/>
      <c r="I77" s="75"/>
    </row>
    <row r="78" spans="3:9" x14ac:dyDescent="0.2">
      <c r="D78" s="84"/>
      <c r="E78" s="72"/>
      <c r="F78" s="72"/>
      <c r="G78" s="75"/>
      <c r="H78" s="78"/>
      <c r="I78" s="75"/>
    </row>
    <row r="79" spans="3:9" x14ac:dyDescent="0.2">
      <c r="D79" s="85"/>
      <c r="E79" s="62"/>
      <c r="F79" s="62"/>
      <c r="G79" s="54"/>
      <c r="H79" s="79"/>
      <c r="I79" s="54"/>
    </row>
    <row r="80" spans="3:9" x14ac:dyDescent="0.2">
      <c r="D80" s="84"/>
      <c r="E80" s="72"/>
      <c r="F80" s="72"/>
      <c r="G80" s="75"/>
      <c r="H80" s="78"/>
      <c r="I80" s="75"/>
    </row>
    <row r="81" spans="4:9" x14ac:dyDescent="0.2">
      <c r="D81" s="85"/>
      <c r="E81" s="62"/>
      <c r="F81" s="62"/>
      <c r="G81" s="54"/>
      <c r="H81" s="79"/>
      <c r="I81" s="54"/>
    </row>
    <row r="82" spans="4:9" x14ac:dyDescent="0.2">
      <c r="D82" s="62" t="s">
        <v>74</v>
      </c>
      <c r="E82" s="62"/>
      <c r="F82" s="62"/>
      <c r="G82" s="54"/>
      <c r="H82" s="79"/>
      <c r="I82" s="54"/>
    </row>
    <row r="83" spans="4:9" x14ac:dyDescent="0.2">
      <c r="D83" s="62" t="s">
        <v>75</v>
      </c>
      <c r="E83" s="62"/>
      <c r="F83" s="62"/>
      <c r="G83" s="54"/>
      <c r="H83" s="79"/>
      <c r="I83" s="54"/>
    </row>
    <row r="84" spans="4:9" x14ac:dyDescent="0.2">
      <c r="D84" s="62"/>
      <c r="E84" s="62"/>
      <c r="F84" s="62"/>
      <c r="G84" s="54"/>
      <c r="H84" s="79"/>
      <c r="I84" s="54"/>
    </row>
    <row r="85" spans="4:9" x14ac:dyDescent="0.2">
      <c r="D85" s="72"/>
      <c r="E85" s="72"/>
      <c r="F85" s="72"/>
      <c r="G85" s="75"/>
      <c r="H85" s="78"/>
      <c r="I85" s="75"/>
    </row>
    <row r="86" spans="4:9" x14ac:dyDescent="0.2">
      <c r="D86" s="62"/>
      <c r="E86" s="62"/>
      <c r="F86" s="62"/>
      <c r="G86" s="54"/>
      <c r="H86" s="79"/>
      <c r="I86" s="54"/>
    </row>
    <row r="87" spans="4:9" x14ac:dyDescent="0.2">
      <c r="D87" s="72"/>
      <c r="E87" s="72"/>
      <c r="F87" s="72"/>
      <c r="G87" s="75"/>
      <c r="H87" s="78"/>
      <c r="I87" s="75"/>
    </row>
    <row r="88" spans="4:9" x14ac:dyDescent="0.2">
      <c r="D88" s="86"/>
      <c r="E88" s="75"/>
      <c r="F88" s="75"/>
      <c r="G88" s="75"/>
      <c r="H88" s="75"/>
      <c r="I88" s="75"/>
    </row>
    <row r="89" spans="4:9" x14ac:dyDescent="0.2">
      <c r="D89" s="53"/>
      <c r="E89" s="54"/>
      <c r="F89" s="54"/>
      <c r="G89" s="54"/>
      <c r="H89" s="54"/>
      <c r="I89" s="54"/>
    </row>
    <row r="90" spans="4:9" x14ac:dyDescent="0.2">
      <c r="D90" s="86"/>
      <c r="E90" s="75"/>
      <c r="F90" s="75"/>
      <c r="G90" s="75"/>
      <c r="H90" s="75"/>
      <c r="I90" s="75"/>
    </row>
    <row r="91" spans="4:9" x14ac:dyDescent="0.2">
      <c r="D91" s="53"/>
      <c r="E91" s="54"/>
      <c r="F91" s="54"/>
      <c r="G91" s="54"/>
      <c r="H91" s="54"/>
      <c r="I91" s="54"/>
    </row>
    <row r="92" spans="4:9" x14ac:dyDescent="0.2">
      <c r="D92" s="53"/>
      <c r="E92" s="54"/>
      <c r="F92" s="54"/>
      <c r="G92" s="54"/>
      <c r="H92" s="54"/>
      <c r="I92" s="54"/>
    </row>
    <row r="93" spans="4:9" x14ac:dyDescent="0.2">
      <c r="D93" s="53"/>
      <c r="E93" s="54"/>
      <c r="F93" s="54"/>
      <c r="G93" s="55" t="s">
        <v>80</v>
      </c>
      <c r="H93" s="54"/>
      <c r="I93" s="54"/>
    </row>
    <row r="94" spans="4:9" ht="13.5" thickBot="1" x14ac:dyDescent="0.25">
      <c r="D94" s="53"/>
      <c r="E94" s="54"/>
      <c r="F94" s="54"/>
      <c r="G94" s="54"/>
      <c r="H94" s="54"/>
      <c r="I94" s="54"/>
    </row>
    <row r="95" spans="4:9" ht="13.5" thickBot="1" x14ac:dyDescent="0.25">
      <c r="D95" s="53"/>
      <c r="E95" s="57"/>
      <c r="F95" s="53" t="s">
        <v>79</v>
      </c>
      <c r="G95" s="54"/>
      <c r="H95" s="54"/>
      <c r="I95" s="54"/>
    </row>
    <row r="96" spans="4:9" ht="13.5" thickBot="1" x14ac:dyDescent="0.25">
      <c r="D96" s="53"/>
      <c r="E96" s="54"/>
      <c r="F96" s="54"/>
      <c r="G96" s="54"/>
      <c r="H96" s="54"/>
      <c r="I96" s="54"/>
    </row>
    <row r="97" spans="3:9" ht="13.5" thickBot="1" x14ac:dyDescent="0.25">
      <c r="D97" s="53"/>
      <c r="E97" s="57"/>
      <c r="F97" s="53" t="s">
        <v>81</v>
      </c>
      <c r="G97" s="54"/>
      <c r="H97" s="54"/>
      <c r="I97" s="54"/>
    </row>
    <row r="98" spans="3:9" x14ac:dyDescent="0.2">
      <c r="D98" s="53"/>
      <c r="E98" s="54"/>
      <c r="F98" s="54"/>
      <c r="G98" s="54"/>
      <c r="H98" s="54"/>
      <c r="I98" s="54"/>
    </row>
    <row r="99" spans="3:9" x14ac:dyDescent="0.2">
      <c r="D99" s="53"/>
      <c r="E99" s="54"/>
      <c r="F99" s="54"/>
      <c r="G99" s="54"/>
      <c r="H99" s="54"/>
      <c r="I99" s="54"/>
    </row>
    <row r="100" spans="3:9" x14ac:dyDescent="0.2">
      <c r="D100" s="50"/>
    </row>
    <row r="101" spans="3:9" x14ac:dyDescent="0.2">
      <c r="C101" s="70" t="s">
        <v>76</v>
      </c>
      <c r="D101" s="50" t="s">
        <v>77</v>
      </c>
    </row>
    <row r="102" spans="3:9" x14ac:dyDescent="0.2">
      <c r="D102" s="50" t="s">
        <v>78</v>
      </c>
    </row>
    <row r="103" spans="3:9" x14ac:dyDescent="0.2">
      <c r="D103" s="50"/>
    </row>
    <row r="104" spans="3:9" x14ac:dyDescent="0.2">
      <c r="D104" s="50"/>
    </row>
    <row r="105" spans="3:9" x14ac:dyDescent="0.2">
      <c r="D105" s="50"/>
    </row>
    <row r="106" spans="3:9" x14ac:dyDescent="0.2">
      <c r="D106" s="50"/>
    </row>
  </sheetData>
  <phoneticPr fontId="5" type="noConversion"/>
  <pageMargins left="1.02" right="0.75" top="1" bottom="0.4" header="0.5" footer="0.39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workbookViewId="0">
      <selection activeCell="G7" sqref="G7"/>
    </sheetView>
  </sheetViews>
  <sheetFormatPr defaultColWidth="9.140625" defaultRowHeight="12.75" x14ac:dyDescent="0.2"/>
  <cols>
    <col min="1" max="1" width="5" style="1" customWidth="1"/>
    <col min="2" max="2" width="5.5703125" style="1" customWidth="1"/>
    <col min="3" max="3" width="4.42578125" style="16" customWidth="1"/>
    <col min="4" max="4" width="41.28515625" style="1" customWidth="1"/>
    <col min="5" max="5" width="8" style="26" customWidth="1"/>
    <col min="6" max="6" width="6" style="16" customWidth="1"/>
    <col min="7" max="7" width="12.140625" style="1" customWidth="1"/>
    <col min="8" max="8" width="14.42578125" style="2" customWidth="1"/>
    <col min="9" max="9" width="2.5703125" style="1" customWidth="1"/>
    <col min="10" max="10" width="14.7109375" style="1" customWidth="1"/>
    <col min="11" max="16384" width="9.140625" style="1"/>
  </cols>
  <sheetData>
    <row r="1" spans="1:8" ht="13.5" thickBot="1" x14ac:dyDescent="0.25">
      <c r="A1" s="1" t="s">
        <v>0</v>
      </c>
      <c r="D1" s="24" t="s">
        <v>113</v>
      </c>
      <c r="E1" s="105" t="s">
        <v>149</v>
      </c>
      <c r="G1" s="36" t="s">
        <v>5</v>
      </c>
      <c r="H1" s="22" t="s">
        <v>116</v>
      </c>
    </row>
    <row r="2" spans="1:8" ht="13.5" thickBot="1" x14ac:dyDescent="0.25">
      <c r="A2" s="1" t="s">
        <v>1</v>
      </c>
      <c r="D2" s="1" t="s">
        <v>114</v>
      </c>
    </row>
    <row r="3" spans="1:8" x14ac:dyDescent="0.2">
      <c r="A3" s="1" t="s">
        <v>96</v>
      </c>
      <c r="D3" s="1" t="s">
        <v>115</v>
      </c>
      <c r="H3" s="31" t="s">
        <v>19</v>
      </c>
    </row>
    <row r="4" spans="1:8" ht="13.5" thickBot="1" x14ac:dyDescent="0.25">
      <c r="A4" s="1" t="s">
        <v>2</v>
      </c>
      <c r="D4" s="1" t="s">
        <v>97</v>
      </c>
      <c r="H4" s="3">
        <f>SUM(H55)</f>
        <v>0</v>
      </c>
    </row>
    <row r="5" spans="1:8" x14ac:dyDescent="0.2">
      <c r="E5" s="37"/>
    </row>
    <row r="6" spans="1:8" x14ac:dyDescent="0.2">
      <c r="A6" s="1" t="s">
        <v>3</v>
      </c>
      <c r="D6" s="1" t="s">
        <v>135</v>
      </c>
      <c r="E6" s="38"/>
      <c r="F6" s="39" t="s">
        <v>36</v>
      </c>
      <c r="G6" s="39">
        <v>43111</v>
      </c>
    </row>
    <row r="7" spans="1:8" x14ac:dyDescent="0.2">
      <c r="A7" s="1" t="s">
        <v>4</v>
      </c>
      <c r="E7" s="38"/>
      <c r="F7" s="16" t="s">
        <v>36</v>
      </c>
    </row>
    <row r="8" spans="1:8" ht="13.5" thickBot="1" x14ac:dyDescent="0.25">
      <c r="E8" s="38"/>
    </row>
    <row r="9" spans="1:8" s="7" customFormat="1" ht="26.25" thickTop="1" x14ac:dyDescent="0.2">
      <c r="A9" s="4" t="s">
        <v>6</v>
      </c>
      <c r="B9" s="5" t="s">
        <v>7</v>
      </c>
      <c r="C9" s="5" t="s">
        <v>8</v>
      </c>
      <c r="D9" s="5" t="s">
        <v>9</v>
      </c>
      <c r="E9" s="27" t="s">
        <v>10</v>
      </c>
      <c r="F9" s="5" t="s">
        <v>11</v>
      </c>
      <c r="G9" s="5" t="s">
        <v>12</v>
      </c>
      <c r="H9" s="6" t="s">
        <v>13</v>
      </c>
    </row>
    <row r="10" spans="1:8" s="7" customFormat="1" x14ac:dyDescent="0.2">
      <c r="A10" s="96"/>
      <c r="B10" s="97"/>
      <c r="C10" s="97"/>
      <c r="D10" s="98" t="s">
        <v>107</v>
      </c>
      <c r="E10" s="108">
        <v>1</v>
      </c>
      <c r="F10" s="99" t="s">
        <v>26</v>
      </c>
      <c r="G10" s="97"/>
      <c r="H10" s="10">
        <f t="shared" ref="H10" si="0">SUM(E10*G10)</f>
        <v>0</v>
      </c>
    </row>
    <row r="11" spans="1:8" s="7" customFormat="1" x14ac:dyDescent="0.2">
      <c r="A11" s="96"/>
      <c r="B11" s="97"/>
      <c r="C11" s="97"/>
      <c r="D11" s="97"/>
      <c r="E11" s="106"/>
      <c r="F11" s="97"/>
      <c r="G11" s="97"/>
      <c r="H11" s="104"/>
    </row>
    <row r="12" spans="1:8" x14ac:dyDescent="0.2">
      <c r="A12" s="8"/>
      <c r="B12" s="9"/>
      <c r="C12" s="102" t="s">
        <v>112</v>
      </c>
      <c r="D12" s="95" t="s">
        <v>144</v>
      </c>
      <c r="E12" s="94">
        <v>1</v>
      </c>
      <c r="F12" s="17" t="s">
        <v>26</v>
      </c>
      <c r="G12" s="15"/>
      <c r="H12" s="10">
        <f t="shared" ref="H12" si="1">SUM(E12*G12)</f>
        <v>0</v>
      </c>
    </row>
    <row r="13" spans="1:8" x14ac:dyDescent="0.2">
      <c r="A13" s="8"/>
      <c r="B13" s="9"/>
      <c r="C13" s="102">
        <v>226</v>
      </c>
      <c r="D13" s="87" t="s">
        <v>117</v>
      </c>
      <c r="E13" s="94">
        <v>1</v>
      </c>
      <c r="F13" s="17" t="s">
        <v>26</v>
      </c>
      <c r="G13" s="15"/>
      <c r="H13" s="10"/>
    </row>
    <row r="14" spans="1:8" x14ac:dyDescent="0.2">
      <c r="A14" s="8"/>
      <c r="B14" s="9"/>
      <c r="C14" s="102"/>
      <c r="D14" s="89" t="s">
        <v>138</v>
      </c>
      <c r="E14" s="107"/>
      <c r="F14" s="17"/>
      <c r="G14" s="15"/>
      <c r="H14" s="10">
        <f t="shared" ref="H14:H22" si="2">SUM(E14*G14)</f>
        <v>0</v>
      </c>
    </row>
    <row r="15" spans="1:8" x14ac:dyDescent="0.2">
      <c r="A15" s="8"/>
      <c r="B15" s="9"/>
      <c r="C15" s="102"/>
      <c r="D15" s="89" t="s">
        <v>148</v>
      </c>
      <c r="E15" s="94"/>
      <c r="F15" s="17"/>
      <c r="G15" s="15"/>
      <c r="H15" s="10">
        <f>SUM(E15*G15)</f>
        <v>0</v>
      </c>
    </row>
    <row r="16" spans="1:8" x14ac:dyDescent="0.2">
      <c r="A16" s="8"/>
      <c r="B16" s="9"/>
      <c r="C16" s="102"/>
      <c r="D16" s="89" t="s">
        <v>147</v>
      </c>
      <c r="E16" s="94"/>
      <c r="F16" s="17"/>
      <c r="G16" s="15"/>
      <c r="H16" s="10">
        <f>SUM(E16*G16)</f>
        <v>0</v>
      </c>
    </row>
    <row r="17" spans="1:8" x14ac:dyDescent="0.2">
      <c r="A17" s="8"/>
      <c r="B17" s="9"/>
      <c r="C17" s="102"/>
      <c r="D17" s="89" t="s">
        <v>136</v>
      </c>
      <c r="E17" s="94"/>
      <c r="F17" s="17"/>
      <c r="G17" s="15"/>
      <c r="H17" s="10">
        <f>SUM(E17*G17)</f>
        <v>0</v>
      </c>
    </row>
    <row r="18" spans="1:8" x14ac:dyDescent="0.2">
      <c r="A18" s="8"/>
      <c r="B18" s="9"/>
      <c r="C18" s="102"/>
      <c r="D18" s="89" t="s">
        <v>137</v>
      </c>
      <c r="E18" s="94"/>
      <c r="F18" s="17"/>
      <c r="G18" s="15"/>
      <c r="H18" s="10">
        <f>SUM(E18*G18)</f>
        <v>0</v>
      </c>
    </row>
    <row r="19" spans="1:8" x14ac:dyDescent="0.2">
      <c r="A19" s="8"/>
      <c r="B19" s="9"/>
      <c r="C19" s="102">
        <v>226</v>
      </c>
      <c r="D19" s="9" t="s">
        <v>30</v>
      </c>
      <c r="E19" s="94">
        <v>1</v>
      </c>
      <c r="F19" s="17" t="s">
        <v>26</v>
      </c>
      <c r="G19" s="15"/>
      <c r="H19" s="10">
        <f t="shared" si="2"/>
        <v>0</v>
      </c>
    </row>
    <row r="20" spans="1:8" x14ac:dyDescent="0.2">
      <c r="A20" s="8"/>
      <c r="B20" s="9"/>
      <c r="C20" s="102">
        <v>226</v>
      </c>
      <c r="D20" s="9" t="s">
        <v>119</v>
      </c>
      <c r="E20" s="94">
        <v>450</v>
      </c>
      <c r="F20" s="17" t="s">
        <v>120</v>
      </c>
      <c r="G20" s="15"/>
      <c r="H20" s="10">
        <f t="shared" si="2"/>
        <v>0</v>
      </c>
    </row>
    <row r="21" spans="1:8" x14ac:dyDescent="0.2">
      <c r="A21" s="8"/>
      <c r="B21" s="9"/>
      <c r="C21" s="102">
        <v>265</v>
      </c>
      <c r="D21" s="9" t="s">
        <v>128</v>
      </c>
      <c r="E21" s="94">
        <v>400</v>
      </c>
      <c r="F21" s="17" t="s">
        <v>120</v>
      </c>
      <c r="G21" s="15"/>
      <c r="H21" s="10">
        <f t="shared" si="2"/>
        <v>0</v>
      </c>
    </row>
    <row r="22" spans="1:8" x14ac:dyDescent="0.2">
      <c r="A22" s="8"/>
      <c r="B22" s="9"/>
      <c r="C22" s="102">
        <v>270</v>
      </c>
      <c r="D22" s="9" t="s">
        <v>121</v>
      </c>
      <c r="E22" s="94">
        <v>600</v>
      </c>
      <c r="F22" s="17" t="s">
        <v>122</v>
      </c>
      <c r="G22" s="15"/>
      <c r="H22" s="10">
        <f t="shared" si="2"/>
        <v>0</v>
      </c>
    </row>
    <row r="23" spans="1:8" x14ac:dyDescent="0.2">
      <c r="A23" s="8"/>
      <c r="B23" s="9"/>
      <c r="C23" s="102"/>
      <c r="D23" s="9"/>
      <c r="E23" s="94"/>
      <c r="F23" s="17"/>
      <c r="G23" s="15"/>
      <c r="H23" s="10"/>
    </row>
    <row r="24" spans="1:8" x14ac:dyDescent="0.2">
      <c r="A24" s="8"/>
      <c r="B24" s="9"/>
      <c r="C24" s="102">
        <v>505</v>
      </c>
      <c r="D24" s="9" t="s">
        <v>123</v>
      </c>
      <c r="E24" s="94">
        <v>100</v>
      </c>
      <c r="F24" s="17" t="s">
        <v>120</v>
      </c>
      <c r="G24" s="15"/>
      <c r="H24" s="10">
        <f>SUM(E24*G24)</f>
        <v>0</v>
      </c>
    </row>
    <row r="25" spans="1:8" x14ac:dyDescent="0.2">
      <c r="A25" s="8"/>
      <c r="B25" s="9"/>
      <c r="C25" s="102">
        <v>505</v>
      </c>
      <c r="D25" s="9" t="s">
        <v>129</v>
      </c>
      <c r="E25" s="94">
        <v>200</v>
      </c>
      <c r="F25" s="17" t="s">
        <v>24</v>
      </c>
      <c r="G25" s="15"/>
      <c r="H25" s="10">
        <f>SUM(E25*G25)</f>
        <v>0</v>
      </c>
    </row>
    <row r="26" spans="1:8" x14ac:dyDescent="0.2">
      <c r="A26" s="8"/>
      <c r="B26" s="9"/>
      <c r="C26" s="102">
        <v>545</v>
      </c>
      <c r="D26" s="9" t="s">
        <v>145</v>
      </c>
      <c r="E26" s="94">
        <v>50</v>
      </c>
      <c r="F26" s="17" t="s">
        <v>24</v>
      </c>
      <c r="G26" s="15"/>
      <c r="H26" s="10">
        <f>SUM(E26*G26)</f>
        <v>0</v>
      </c>
    </row>
    <row r="27" spans="1:8" x14ac:dyDescent="0.2">
      <c r="A27" s="8"/>
      <c r="B27" s="9"/>
      <c r="C27" s="102"/>
      <c r="D27" s="9"/>
      <c r="E27" s="94"/>
      <c r="F27" s="17"/>
      <c r="G27" s="15"/>
      <c r="H27" s="10"/>
    </row>
    <row r="28" spans="1:8" x14ac:dyDescent="0.2">
      <c r="A28" s="8"/>
      <c r="B28" s="9"/>
      <c r="C28" s="102">
        <v>607</v>
      </c>
      <c r="D28" s="9" t="s">
        <v>134</v>
      </c>
      <c r="E28" s="94">
        <v>750</v>
      </c>
      <c r="F28" s="17" t="s">
        <v>122</v>
      </c>
      <c r="G28" s="15"/>
      <c r="H28" s="10">
        <f>SUM(E28*G28)</f>
        <v>0</v>
      </c>
    </row>
    <row r="29" spans="1:8" x14ac:dyDescent="0.2">
      <c r="A29" s="8"/>
      <c r="B29" s="9"/>
      <c r="C29" s="102">
        <v>610</v>
      </c>
      <c r="D29" s="9" t="s">
        <v>85</v>
      </c>
      <c r="E29" s="94">
        <v>60</v>
      </c>
      <c r="F29" s="17" t="s">
        <v>24</v>
      </c>
      <c r="G29" s="15"/>
      <c r="H29" s="10">
        <f>SUM(E29*G29)</f>
        <v>0</v>
      </c>
    </row>
    <row r="30" spans="1:8" x14ac:dyDescent="0.2">
      <c r="A30" s="8"/>
      <c r="B30" s="9"/>
      <c r="C30" s="102">
        <v>610</v>
      </c>
      <c r="D30" s="9" t="s">
        <v>102</v>
      </c>
      <c r="E30" s="94">
        <v>190</v>
      </c>
      <c r="F30" s="17" t="s">
        <v>24</v>
      </c>
      <c r="G30" s="15"/>
      <c r="H30" s="10">
        <f>SUM(E30*G30)</f>
        <v>0</v>
      </c>
    </row>
    <row r="31" spans="1:8" x14ac:dyDescent="0.2">
      <c r="A31" s="8"/>
      <c r="B31" s="9"/>
      <c r="C31" s="102">
        <v>620</v>
      </c>
      <c r="D31" s="9" t="s">
        <v>84</v>
      </c>
      <c r="E31" s="94">
        <v>20</v>
      </c>
      <c r="F31" s="17" t="s">
        <v>24</v>
      </c>
      <c r="G31" s="15"/>
      <c r="H31" s="10">
        <f>E31*G31</f>
        <v>0</v>
      </c>
    </row>
    <row r="32" spans="1:8" x14ac:dyDescent="0.2">
      <c r="A32" s="8"/>
      <c r="B32" s="9"/>
      <c r="C32" s="102">
        <v>654</v>
      </c>
      <c r="D32" s="9" t="s">
        <v>146</v>
      </c>
      <c r="E32" s="94">
        <v>25</v>
      </c>
      <c r="F32" s="17" t="s">
        <v>24</v>
      </c>
      <c r="G32" s="15"/>
      <c r="H32" s="10">
        <f>E32*G32</f>
        <v>0</v>
      </c>
    </row>
    <row r="33" spans="1:8" x14ac:dyDescent="0.2">
      <c r="A33" s="8"/>
      <c r="B33" s="9"/>
      <c r="C33" s="102"/>
      <c r="D33" s="9"/>
      <c r="E33" s="94"/>
      <c r="F33" s="17"/>
      <c r="G33" s="15"/>
      <c r="H33" s="10"/>
    </row>
    <row r="34" spans="1:8" x14ac:dyDescent="0.2">
      <c r="A34" s="8"/>
      <c r="B34" s="9"/>
      <c r="C34" s="102">
        <v>806</v>
      </c>
      <c r="D34" s="9" t="s">
        <v>91</v>
      </c>
      <c r="E34" s="94">
        <v>3</v>
      </c>
      <c r="F34" s="17" t="s">
        <v>25</v>
      </c>
      <c r="G34" s="15"/>
      <c r="H34" s="10">
        <f>E34*G34</f>
        <v>0</v>
      </c>
    </row>
    <row r="35" spans="1:8" x14ac:dyDescent="0.2">
      <c r="A35" s="8"/>
      <c r="B35" s="9"/>
      <c r="C35" s="102">
        <v>815</v>
      </c>
      <c r="D35" s="9" t="s">
        <v>124</v>
      </c>
      <c r="E35" s="107">
        <v>44.8</v>
      </c>
      <c r="F35" s="17" t="s">
        <v>120</v>
      </c>
      <c r="G35" s="15"/>
      <c r="H35" s="10">
        <f>E35*G35</f>
        <v>0</v>
      </c>
    </row>
    <row r="36" spans="1:8" x14ac:dyDescent="0.2">
      <c r="A36" s="8"/>
      <c r="B36" s="9"/>
      <c r="C36" s="102">
        <v>815</v>
      </c>
      <c r="D36" s="9" t="s">
        <v>139</v>
      </c>
      <c r="E36" s="107">
        <v>200</v>
      </c>
      <c r="F36" s="17" t="s">
        <v>122</v>
      </c>
      <c r="G36" s="15"/>
      <c r="H36" s="10">
        <f t="shared" ref="H36:H41" si="3">E36*G36</f>
        <v>0</v>
      </c>
    </row>
    <row r="37" spans="1:8" x14ac:dyDescent="0.2">
      <c r="A37" s="8"/>
      <c r="B37" s="9"/>
      <c r="C37" s="102">
        <v>815</v>
      </c>
      <c r="D37" s="9" t="s">
        <v>140</v>
      </c>
      <c r="E37" s="107">
        <v>33.6</v>
      </c>
      <c r="F37" s="17" t="s">
        <v>120</v>
      </c>
      <c r="G37" s="15"/>
      <c r="H37" s="10"/>
    </row>
    <row r="38" spans="1:8" x14ac:dyDescent="0.2">
      <c r="A38" s="8"/>
      <c r="B38" s="9"/>
      <c r="C38" s="102">
        <v>815</v>
      </c>
      <c r="D38" s="9" t="s">
        <v>125</v>
      </c>
      <c r="E38" s="94">
        <v>200</v>
      </c>
      <c r="F38" s="17" t="s">
        <v>23</v>
      </c>
      <c r="G38" s="15"/>
      <c r="H38" s="10">
        <f t="shared" si="3"/>
        <v>0</v>
      </c>
    </row>
    <row r="39" spans="1:8" x14ac:dyDescent="0.2">
      <c r="A39" s="8"/>
      <c r="B39" s="9"/>
      <c r="C39" s="102">
        <v>815</v>
      </c>
      <c r="D39" s="9" t="s">
        <v>126</v>
      </c>
      <c r="E39" s="94">
        <v>6</v>
      </c>
      <c r="F39" s="17" t="s">
        <v>23</v>
      </c>
      <c r="G39" s="15"/>
      <c r="H39" s="10">
        <f t="shared" si="3"/>
        <v>0</v>
      </c>
    </row>
    <row r="40" spans="1:8" x14ac:dyDescent="0.2">
      <c r="A40" s="8"/>
      <c r="B40" s="9"/>
      <c r="C40" s="102">
        <v>815</v>
      </c>
      <c r="D40" s="9" t="s">
        <v>127</v>
      </c>
      <c r="E40" s="94">
        <v>1</v>
      </c>
      <c r="F40" s="17" t="s">
        <v>25</v>
      </c>
      <c r="G40" s="15"/>
      <c r="H40" s="10">
        <f t="shared" si="3"/>
        <v>0</v>
      </c>
    </row>
    <row r="41" spans="1:8" x14ac:dyDescent="0.2">
      <c r="A41" s="8"/>
      <c r="B41" s="9"/>
      <c r="C41" s="102" t="s">
        <v>112</v>
      </c>
      <c r="D41" s="9" t="s">
        <v>130</v>
      </c>
      <c r="E41" s="94">
        <v>2</v>
      </c>
      <c r="F41" s="17" t="s">
        <v>25</v>
      </c>
      <c r="G41" s="15"/>
      <c r="H41" s="10">
        <f t="shared" si="3"/>
        <v>0</v>
      </c>
    </row>
    <row r="42" spans="1:8" x14ac:dyDescent="0.2">
      <c r="A42" s="8"/>
      <c r="B42" s="9"/>
      <c r="C42" s="102">
        <v>862</v>
      </c>
      <c r="D42" s="9" t="s">
        <v>31</v>
      </c>
      <c r="E42" s="109">
        <v>25</v>
      </c>
      <c r="F42" s="17" t="s">
        <v>23</v>
      </c>
      <c r="G42" s="15"/>
      <c r="H42" s="10">
        <f>SUM(E42*G42)</f>
        <v>0</v>
      </c>
    </row>
    <row r="43" spans="1:8" x14ac:dyDescent="0.2">
      <c r="A43" s="8"/>
      <c r="B43" s="9"/>
      <c r="C43" s="102">
        <v>862</v>
      </c>
      <c r="D43" s="9" t="s">
        <v>118</v>
      </c>
      <c r="E43" s="109">
        <v>12.5</v>
      </c>
      <c r="F43" s="17" t="s">
        <v>23</v>
      </c>
      <c r="G43" s="15"/>
      <c r="H43" s="10">
        <f>SUM(E43*G43)</f>
        <v>0</v>
      </c>
    </row>
    <row r="44" spans="1:8" x14ac:dyDescent="0.2">
      <c r="A44" s="8"/>
      <c r="B44" s="9"/>
      <c r="C44" s="102" t="s">
        <v>112</v>
      </c>
      <c r="D44" s="9" t="s">
        <v>141</v>
      </c>
      <c r="E44" s="94">
        <v>3</v>
      </c>
      <c r="F44" s="17" t="s">
        <v>25</v>
      </c>
      <c r="G44" s="15"/>
      <c r="H44" s="10">
        <f t="shared" ref="H44:H46" si="4">SUM(E44*G44)</f>
        <v>0</v>
      </c>
    </row>
    <row r="45" spans="1:8" x14ac:dyDescent="0.2">
      <c r="A45" s="8"/>
      <c r="B45" s="9"/>
      <c r="C45" s="102">
        <v>862</v>
      </c>
      <c r="D45" s="9" t="s">
        <v>142</v>
      </c>
      <c r="E45" s="94">
        <v>1</v>
      </c>
      <c r="F45" s="17" t="s">
        <v>25</v>
      </c>
      <c r="G45" s="15"/>
      <c r="H45" s="10">
        <f t="shared" ref="H45" si="5">SUM(E45*G45)</f>
        <v>0</v>
      </c>
    </row>
    <row r="46" spans="1:8" x14ac:dyDescent="0.2">
      <c r="A46" s="8"/>
      <c r="B46" s="9"/>
      <c r="C46" s="102">
        <v>862</v>
      </c>
      <c r="D46" s="9" t="s">
        <v>150</v>
      </c>
      <c r="E46" s="94">
        <v>1</v>
      </c>
      <c r="F46" s="17" t="s">
        <v>25</v>
      </c>
      <c r="G46" s="15"/>
      <c r="H46" s="10">
        <f t="shared" si="4"/>
        <v>0</v>
      </c>
    </row>
    <row r="47" spans="1:8" x14ac:dyDescent="0.2">
      <c r="A47" s="8"/>
      <c r="B47" s="9"/>
      <c r="C47" s="102" t="s">
        <v>112</v>
      </c>
      <c r="D47" s="9" t="s">
        <v>151</v>
      </c>
      <c r="E47" s="94">
        <v>3</v>
      </c>
      <c r="F47" s="17" t="s">
        <v>25</v>
      </c>
      <c r="G47" s="15"/>
      <c r="H47" s="10">
        <f t="shared" ref="H47:H51" si="6">SUM(E47*G47)</f>
        <v>0</v>
      </c>
    </row>
    <row r="48" spans="1:8" x14ac:dyDescent="0.2">
      <c r="A48" s="8"/>
      <c r="B48" s="9"/>
      <c r="C48" s="102">
        <v>862</v>
      </c>
      <c r="D48" s="9" t="s">
        <v>133</v>
      </c>
      <c r="E48" s="94">
        <v>5</v>
      </c>
      <c r="F48" s="17" t="s">
        <v>25</v>
      </c>
      <c r="G48" s="15"/>
      <c r="H48" s="10">
        <f t="shared" si="6"/>
        <v>0</v>
      </c>
    </row>
    <row r="49" spans="1:10" x14ac:dyDescent="0.2">
      <c r="A49" s="8"/>
      <c r="B49" s="9"/>
      <c r="C49" s="102">
        <v>876</v>
      </c>
      <c r="D49" s="9" t="s">
        <v>131</v>
      </c>
      <c r="E49" s="94">
        <v>285</v>
      </c>
      <c r="F49" s="17" t="s">
        <v>24</v>
      </c>
      <c r="G49" s="15"/>
      <c r="H49" s="10">
        <f t="shared" si="6"/>
        <v>0</v>
      </c>
    </row>
    <row r="50" spans="1:10" x14ac:dyDescent="0.2">
      <c r="A50" s="8"/>
      <c r="B50" s="9"/>
      <c r="C50" s="102">
        <v>876</v>
      </c>
      <c r="D50" s="9" t="s">
        <v>132</v>
      </c>
      <c r="E50" s="94">
        <v>300</v>
      </c>
      <c r="F50" s="17" t="s">
        <v>122</v>
      </c>
      <c r="G50" s="15"/>
      <c r="H50" s="10">
        <f t="shared" si="6"/>
        <v>0</v>
      </c>
    </row>
    <row r="51" spans="1:10" x14ac:dyDescent="0.2">
      <c r="A51" s="8"/>
      <c r="B51" s="9"/>
      <c r="C51" s="102" t="s">
        <v>112</v>
      </c>
      <c r="D51" s="9" t="s">
        <v>143</v>
      </c>
      <c r="E51" s="94">
        <v>55</v>
      </c>
      <c r="F51" s="17" t="s">
        <v>122</v>
      </c>
      <c r="G51" s="15"/>
      <c r="H51" s="10">
        <f t="shared" si="6"/>
        <v>0</v>
      </c>
    </row>
    <row r="52" spans="1:10" ht="13.5" thickBot="1" x14ac:dyDescent="0.25">
      <c r="A52" s="11"/>
      <c r="B52" s="12"/>
      <c r="C52" s="103"/>
      <c r="D52" s="12"/>
      <c r="E52" s="28"/>
      <c r="F52" s="18"/>
      <c r="G52" s="12"/>
      <c r="H52" s="13"/>
      <c r="J52" s="33" t="e">
        <f>#REF!*0.35</f>
        <v>#REF!</v>
      </c>
    </row>
    <row r="53" spans="1:10" ht="13.5" thickTop="1" x14ac:dyDescent="0.2">
      <c r="A53" s="23" t="s">
        <v>29</v>
      </c>
      <c r="B53" s="101">
        <v>4.7E-2</v>
      </c>
      <c r="D53" s="20" t="s">
        <v>14</v>
      </c>
      <c r="E53" s="26" t="s">
        <v>17</v>
      </c>
      <c r="F53" s="16" t="s">
        <v>17</v>
      </c>
      <c r="G53" s="1" t="s">
        <v>17</v>
      </c>
      <c r="H53" s="2">
        <f>SUM(H19:H52)</f>
        <v>0</v>
      </c>
    </row>
    <row r="54" spans="1:10" x14ac:dyDescent="0.2">
      <c r="D54" s="25" t="s">
        <v>15</v>
      </c>
      <c r="E54" s="26" t="s">
        <v>17</v>
      </c>
      <c r="F54" s="16" t="s">
        <v>17</v>
      </c>
      <c r="G54" s="1" t="s">
        <v>17</v>
      </c>
      <c r="H54" s="21"/>
      <c r="J54" s="33">
        <f>H53*0.15</f>
        <v>0</v>
      </c>
    </row>
    <row r="55" spans="1:10" x14ac:dyDescent="0.2">
      <c r="D55" s="20" t="s">
        <v>16</v>
      </c>
      <c r="E55" s="26" t="s">
        <v>17</v>
      </c>
      <c r="F55" s="16" t="s">
        <v>17</v>
      </c>
      <c r="G55" s="1" t="s">
        <v>17</v>
      </c>
      <c r="H55" s="19">
        <f>SUM(H53:H54)</f>
        <v>0</v>
      </c>
    </row>
  </sheetData>
  <phoneticPr fontId="0" type="noConversion"/>
  <printOptions horizontalCentered="1"/>
  <pageMargins left="0.1" right="0.1" top="0.5" bottom="0.5" header="0.25" footer="0.5"/>
  <pageSetup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opLeftCell="A10" workbookViewId="0">
      <selection activeCell="G22" sqref="G22"/>
    </sheetView>
  </sheetViews>
  <sheetFormatPr defaultColWidth="9.140625" defaultRowHeight="12.75" x14ac:dyDescent="0.2"/>
  <cols>
    <col min="1" max="1" width="5" style="1" customWidth="1"/>
    <col min="2" max="2" width="5.5703125" style="1" customWidth="1"/>
    <col min="3" max="3" width="4.42578125" style="1" customWidth="1"/>
    <col min="4" max="4" width="38.7109375" style="1" customWidth="1"/>
    <col min="5" max="5" width="8" style="26" customWidth="1"/>
    <col min="6" max="6" width="6" style="16" customWidth="1"/>
    <col min="7" max="7" width="12.140625" style="1" customWidth="1"/>
    <col min="8" max="8" width="14.42578125" style="2" customWidth="1"/>
    <col min="9" max="9" width="2.5703125" style="1" customWidth="1"/>
    <col min="10" max="10" width="14.7109375" style="1" customWidth="1"/>
    <col min="11" max="16384" width="9.140625" style="1"/>
  </cols>
  <sheetData>
    <row r="1" spans="1:8" ht="13.5" thickBot="1" x14ac:dyDescent="0.25">
      <c r="A1" s="1" t="s">
        <v>0</v>
      </c>
      <c r="D1" s="24" t="s">
        <v>103</v>
      </c>
      <c r="E1" s="35" t="s">
        <v>99</v>
      </c>
      <c r="G1" s="36" t="s">
        <v>5</v>
      </c>
      <c r="H1" s="22" t="s">
        <v>100</v>
      </c>
    </row>
    <row r="2" spans="1:8" ht="13.5" thickBot="1" x14ac:dyDescent="0.25">
      <c r="A2" s="1" t="s">
        <v>1</v>
      </c>
      <c r="D2" s="1" t="s">
        <v>104</v>
      </c>
    </row>
    <row r="3" spans="1:8" x14ac:dyDescent="0.2">
      <c r="A3" s="1" t="s">
        <v>96</v>
      </c>
      <c r="D3" s="1" t="s">
        <v>105</v>
      </c>
      <c r="H3" s="31" t="s">
        <v>19</v>
      </c>
    </row>
    <row r="4" spans="1:8" ht="13.5" thickBot="1" x14ac:dyDescent="0.25">
      <c r="A4" s="1" t="s">
        <v>2</v>
      </c>
      <c r="D4" s="1" t="s">
        <v>97</v>
      </c>
      <c r="H4" s="3">
        <f>SUM(H48)</f>
        <v>0</v>
      </c>
    </row>
    <row r="5" spans="1:8" x14ac:dyDescent="0.2">
      <c r="E5" s="37"/>
    </row>
    <row r="6" spans="1:8" x14ac:dyDescent="0.2">
      <c r="A6" s="1" t="s">
        <v>3</v>
      </c>
      <c r="D6" s="1" t="s">
        <v>98</v>
      </c>
      <c r="E6" s="38"/>
      <c r="F6" s="39" t="s">
        <v>36</v>
      </c>
      <c r="G6" s="39">
        <v>42479</v>
      </c>
    </row>
    <row r="7" spans="1:8" x14ac:dyDescent="0.2">
      <c r="A7" s="1" t="s">
        <v>4</v>
      </c>
      <c r="E7" s="38"/>
      <c r="F7" s="16" t="s">
        <v>36</v>
      </c>
    </row>
    <row r="8" spans="1:8" ht="13.5" thickBot="1" x14ac:dyDescent="0.25">
      <c r="E8" s="38"/>
    </row>
    <row r="9" spans="1:8" s="7" customFormat="1" ht="26.25" thickTop="1" x14ac:dyDescent="0.2">
      <c r="A9" s="4" t="s">
        <v>6</v>
      </c>
      <c r="B9" s="5" t="s">
        <v>7</v>
      </c>
      <c r="C9" s="5" t="s">
        <v>8</v>
      </c>
      <c r="D9" s="5" t="s">
        <v>9</v>
      </c>
      <c r="E9" s="27" t="s">
        <v>10</v>
      </c>
      <c r="F9" s="5" t="s">
        <v>11</v>
      </c>
      <c r="G9" s="5" t="s">
        <v>12</v>
      </c>
      <c r="H9" s="6" t="s">
        <v>13</v>
      </c>
    </row>
    <row r="10" spans="1:8" s="7" customFormat="1" x14ac:dyDescent="0.2">
      <c r="A10" s="96"/>
      <c r="B10" s="97"/>
      <c r="C10" s="97"/>
      <c r="D10" s="98" t="s">
        <v>107</v>
      </c>
      <c r="E10" s="100">
        <v>1</v>
      </c>
      <c r="F10" s="99" t="s">
        <v>26</v>
      </c>
      <c r="G10" s="97"/>
      <c r="H10" s="10">
        <f t="shared" ref="H10:H14" si="0">SUM(E10*G10)</f>
        <v>0</v>
      </c>
    </row>
    <row r="11" spans="1:8" x14ac:dyDescent="0.2">
      <c r="A11" s="96"/>
      <c r="B11" s="97"/>
      <c r="C11" s="97"/>
      <c r="D11" s="98" t="s">
        <v>88</v>
      </c>
      <c r="E11" s="100">
        <v>1</v>
      </c>
      <c r="F11" s="99" t="s">
        <v>26</v>
      </c>
      <c r="G11" s="97"/>
      <c r="H11" s="10">
        <f t="shared" si="0"/>
        <v>0</v>
      </c>
    </row>
    <row r="12" spans="1:8" x14ac:dyDescent="0.2">
      <c r="A12" s="8"/>
      <c r="B12" s="9"/>
      <c r="C12" s="9"/>
      <c r="D12" s="9" t="s">
        <v>18</v>
      </c>
      <c r="E12" s="14"/>
      <c r="F12" s="17"/>
      <c r="G12" s="15"/>
      <c r="H12" s="10"/>
    </row>
    <row r="13" spans="1:8" x14ac:dyDescent="0.2">
      <c r="A13" s="8"/>
      <c r="B13" s="9"/>
      <c r="C13" s="9">
        <v>225</v>
      </c>
      <c r="D13" s="9" t="s">
        <v>30</v>
      </c>
      <c r="E13" s="14">
        <v>1</v>
      </c>
      <c r="F13" s="17" t="s">
        <v>26</v>
      </c>
      <c r="G13" s="15"/>
      <c r="H13" s="10">
        <f t="shared" si="0"/>
        <v>0</v>
      </c>
    </row>
    <row r="14" spans="1:8" x14ac:dyDescent="0.2">
      <c r="A14" s="8"/>
      <c r="B14" s="9"/>
      <c r="C14" s="9">
        <v>226</v>
      </c>
      <c r="D14" s="9" t="s">
        <v>86</v>
      </c>
      <c r="E14" s="14">
        <v>1</v>
      </c>
      <c r="F14" s="17" t="s">
        <v>26</v>
      </c>
      <c r="G14" s="15"/>
      <c r="H14" s="10">
        <f t="shared" si="0"/>
        <v>0</v>
      </c>
    </row>
    <row r="15" spans="1:8" x14ac:dyDescent="0.2">
      <c r="A15" s="8"/>
      <c r="B15" s="9"/>
      <c r="C15" s="9"/>
      <c r="D15" s="9" t="s">
        <v>108</v>
      </c>
      <c r="E15" s="14"/>
      <c r="F15" s="17"/>
      <c r="G15" s="15"/>
      <c r="H15" s="10"/>
    </row>
    <row r="16" spans="1:8" x14ac:dyDescent="0.2">
      <c r="A16" s="8"/>
      <c r="B16" s="9"/>
      <c r="C16" s="9"/>
      <c r="D16" s="9" t="s">
        <v>109</v>
      </c>
      <c r="E16" s="14"/>
      <c r="F16" s="17"/>
      <c r="G16" s="15"/>
      <c r="H16" s="10"/>
    </row>
    <row r="17" spans="1:8" x14ac:dyDescent="0.2">
      <c r="A17" s="8"/>
      <c r="B17" s="9"/>
      <c r="C17" s="9"/>
      <c r="D17" s="9" t="s">
        <v>110</v>
      </c>
      <c r="E17" s="14"/>
      <c r="F17" s="17"/>
      <c r="G17" s="15"/>
      <c r="H17" s="10"/>
    </row>
    <row r="18" spans="1:8" x14ac:dyDescent="0.2">
      <c r="A18" s="8"/>
      <c r="B18" s="9"/>
      <c r="C18" s="9"/>
      <c r="D18" s="9" t="s">
        <v>111</v>
      </c>
      <c r="E18" s="14"/>
      <c r="F18" s="17"/>
      <c r="G18" s="15"/>
      <c r="H18" s="10"/>
    </row>
    <row r="19" spans="1:8" x14ac:dyDescent="0.2">
      <c r="A19" s="8"/>
      <c r="B19" s="9"/>
      <c r="C19" s="9"/>
      <c r="D19" s="9" t="s">
        <v>101</v>
      </c>
      <c r="E19" s="14"/>
      <c r="F19" s="17"/>
      <c r="G19" s="15"/>
      <c r="H19" s="10"/>
    </row>
    <row r="20" spans="1:8" x14ac:dyDescent="0.2">
      <c r="A20" s="8"/>
      <c r="B20" s="9"/>
      <c r="C20" s="9"/>
      <c r="D20" s="9"/>
      <c r="E20" s="14"/>
      <c r="F20" s="17"/>
      <c r="G20" s="15"/>
      <c r="H20" s="10"/>
    </row>
    <row r="21" spans="1:8" ht="25.5" x14ac:dyDescent="0.2">
      <c r="A21" s="8"/>
      <c r="B21" s="9"/>
      <c r="C21" s="9"/>
      <c r="D21" s="87" t="s">
        <v>90</v>
      </c>
      <c r="E21" s="14">
        <v>1</v>
      </c>
      <c r="F21" s="17" t="s">
        <v>26</v>
      </c>
      <c r="G21" s="15"/>
      <c r="H21" s="10">
        <f t="shared" ref="H21" si="1">SUM(E21*G21)</f>
        <v>0</v>
      </c>
    </row>
    <row r="22" spans="1:8" x14ac:dyDescent="0.2">
      <c r="A22" s="8"/>
      <c r="B22" s="9"/>
      <c r="C22" s="9"/>
      <c r="D22" s="9"/>
      <c r="E22" s="14"/>
      <c r="F22" s="17"/>
      <c r="G22" s="15"/>
      <c r="H22" s="10"/>
    </row>
    <row r="23" spans="1:8" x14ac:dyDescent="0.2">
      <c r="A23" s="8"/>
      <c r="B23" s="9"/>
      <c r="C23" s="9"/>
      <c r="D23" s="9" t="s">
        <v>89</v>
      </c>
      <c r="E23" s="32">
        <f>B46</f>
        <v>0.14199999999999999</v>
      </c>
      <c r="F23" s="17" t="s">
        <v>20</v>
      </c>
      <c r="G23" s="15"/>
      <c r="H23" s="10">
        <f>SUM(E23*G23)</f>
        <v>0</v>
      </c>
    </row>
    <row r="24" spans="1:8" x14ac:dyDescent="0.2">
      <c r="A24" s="8"/>
      <c r="B24" s="9"/>
      <c r="C24" s="9"/>
      <c r="D24" s="9"/>
      <c r="E24" s="14"/>
      <c r="F24" s="17"/>
      <c r="G24" s="15"/>
      <c r="H24" s="10"/>
    </row>
    <row r="25" spans="1:8" x14ac:dyDescent="0.2">
      <c r="A25" s="8"/>
      <c r="B25" s="9"/>
      <c r="C25" s="9">
        <v>610</v>
      </c>
      <c r="D25" s="9" t="s">
        <v>102</v>
      </c>
      <c r="E25" s="14">
        <v>220</v>
      </c>
      <c r="F25" s="17" t="s">
        <v>24</v>
      </c>
      <c r="G25" s="15"/>
      <c r="H25" s="10">
        <f>SUM(E25*G25)</f>
        <v>0</v>
      </c>
    </row>
    <row r="26" spans="1:8" x14ac:dyDescent="0.2">
      <c r="A26" s="8"/>
      <c r="B26" s="9"/>
      <c r="C26" s="9">
        <v>610</v>
      </c>
      <c r="D26" s="9" t="s">
        <v>85</v>
      </c>
      <c r="E26" s="14">
        <v>280</v>
      </c>
      <c r="F26" s="17" t="s">
        <v>24</v>
      </c>
      <c r="G26" s="15"/>
      <c r="H26" s="10">
        <f>SUM(E26*G26)</f>
        <v>0</v>
      </c>
    </row>
    <row r="27" spans="1:8" x14ac:dyDescent="0.2">
      <c r="A27" s="8"/>
      <c r="B27" s="9"/>
      <c r="C27" s="9">
        <v>620</v>
      </c>
      <c r="D27" s="9" t="s">
        <v>84</v>
      </c>
      <c r="E27" s="14">
        <v>30</v>
      </c>
      <c r="F27" s="17" t="s">
        <v>24</v>
      </c>
      <c r="G27" s="15"/>
      <c r="H27" s="10">
        <f>E27*G27</f>
        <v>0</v>
      </c>
    </row>
    <row r="28" spans="1:8" x14ac:dyDescent="0.2">
      <c r="A28" s="8"/>
      <c r="B28" s="9"/>
      <c r="C28" s="9"/>
      <c r="D28" s="9"/>
      <c r="E28" s="14"/>
      <c r="F28" s="17"/>
      <c r="G28" s="15"/>
      <c r="H28" s="10"/>
    </row>
    <row r="29" spans="1:8" x14ac:dyDescent="0.2">
      <c r="A29" s="8"/>
      <c r="B29" s="9"/>
      <c r="C29" s="9">
        <v>806</v>
      </c>
      <c r="D29" s="9" t="s">
        <v>91</v>
      </c>
      <c r="E29" s="14">
        <v>10</v>
      </c>
      <c r="F29" s="17" t="s">
        <v>25</v>
      </c>
      <c r="G29" s="15"/>
      <c r="H29" s="10">
        <f t="shared" ref="H29" si="2">SUM(E29*G29)</f>
        <v>0</v>
      </c>
    </row>
    <row r="30" spans="1:8" x14ac:dyDescent="0.2">
      <c r="A30" s="8"/>
      <c r="B30" s="9"/>
      <c r="C30" s="9">
        <v>862</v>
      </c>
      <c r="D30" s="9" t="s">
        <v>31</v>
      </c>
      <c r="E30" s="30">
        <v>25</v>
      </c>
      <c r="F30" s="17" t="s">
        <v>23</v>
      </c>
      <c r="G30" s="15"/>
      <c r="H30" s="10">
        <f>SUM(E30*G30)</f>
        <v>0</v>
      </c>
    </row>
    <row r="31" spans="1:8" x14ac:dyDescent="0.2">
      <c r="A31" s="8"/>
      <c r="B31" s="9"/>
      <c r="C31" s="9">
        <v>862</v>
      </c>
      <c r="D31" s="9" t="s">
        <v>87</v>
      </c>
      <c r="E31" s="14">
        <v>4</v>
      </c>
      <c r="F31" s="17" t="s">
        <v>25</v>
      </c>
      <c r="G31" s="15"/>
      <c r="H31" s="10">
        <f t="shared" ref="H31:H32" si="3">SUM(E31*G31)</f>
        <v>0</v>
      </c>
    </row>
    <row r="32" spans="1:8" x14ac:dyDescent="0.2">
      <c r="A32" s="8"/>
      <c r="B32" s="9"/>
      <c r="C32" s="9">
        <v>862</v>
      </c>
      <c r="D32" s="9" t="s">
        <v>92</v>
      </c>
      <c r="E32" s="14">
        <v>4</v>
      </c>
      <c r="F32" s="17" t="s">
        <v>25</v>
      </c>
      <c r="G32" s="15"/>
      <c r="H32" s="10">
        <f t="shared" si="3"/>
        <v>0</v>
      </c>
    </row>
    <row r="33" spans="1:10" x14ac:dyDescent="0.2">
      <c r="A33" s="8"/>
      <c r="B33" s="9"/>
      <c r="C33" s="9"/>
      <c r="D33" s="9"/>
      <c r="E33" s="14"/>
      <c r="F33" s="17"/>
      <c r="G33" s="15"/>
      <c r="H33" s="10"/>
    </row>
    <row r="34" spans="1:10" x14ac:dyDescent="0.2">
      <c r="A34" s="88"/>
      <c r="B34" s="89"/>
      <c r="C34" s="89"/>
      <c r="D34" s="89" t="s">
        <v>21</v>
      </c>
      <c r="E34" s="94">
        <v>1</v>
      </c>
      <c r="F34" s="90" t="s">
        <v>26</v>
      </c>
      <c r="G34" s="91"/>
      <c r="H34" s="92">
        <f>SUM(E34*G34)</f>
        <v>0</v>
      </c>
    </row>
    <row r="35" spans="1:10" x14ac:dyDescent="0.2">
      <c r="A35" s="8"/>
      <c r="B35" s="9"/>
      <c r="C35" s="9"/>
      <c r="D35" s="9"/>
      <c r="E35" s="29"/>
      <c r="F35" s="17"/>
      <c r="G35" s="15"/>
      <c r="H35" s="10"/>
    </row>
    <row r="36" spans="1:10" x14ac:dyDescent="0.2">
      <c r="A36" s="8"/>
      <c r="B36" s="9"/>
      <c r="C36" s="9"/>
      <c r="D36" s="87" t="s">
        <v>93</v>
      </c>
      <c r="E36" s="14">
        <v>1</v>
      </c>
      <c r="F36" s="17" t="s">
        <v>26</v>
      </c>
      <c r="G36" s="15"/>
      <c r="H36" s="10">
        <f>SUM(E36*G36)</f>
        <v>0</v>
      </c>
      <c r="J36" s="34" t="s">
        <v>32</v>
      </c>
    </row>
    <row r="37" spans="1:10" x14ac:dyDescent="0.2">
      <c r="A37" s="8"/>
      <c r="B37" s="9"/>
      <c r="C37" s="9"/>
      <c r="D37" s="9" t="s">
        <v>22</v>
      </c>
      <c r="E37" s="32">
        <v>0.14199999999999999</v>
      </c>
      <c r="F37" s="17" t="s">
        <v>20</v>
      </c>
      <c r="G37" s="15"/>
      <c r="H37" s="10">
        <f>SUM(E37*G37)</f>
        <v>0</v>
      </c>
      <c r="J37" s="33">
        <f>SUM(H12:H37)</f>
        <v>0</v>
      </c>
    </row>
    <row r="38" spans="1:10" x14ac:dyDescent="0.2">
      <c r="A38" s="8"/>
      <c r="B38" s="9"/>
      <c r="C38" s="9"/>
      <c r="D38" s="9"/>
      <c r="E38" s="30"/>
      <c r="F38" s="17"/>
      <c r="G38" s="15"/>
      <c r="H38" s="10"/>
    </row>
    <row r="39" spans="1:10" x14ac:dyDescent="0.2">
      <c r="A39" s="88"/>
      <c r="B39" s="89"/>
      <c r="C39" s="89"/>
      <c r="D39" s="93" t="s">
        <v>27</v>
      </c>
      <c r="E39" s="94"/>
      <c r="F39" s="90"/>
      <c r="G39" s="91"/>
      <c r="H39" s="92"/>
    </row>
    <row r="40" spans="1:10" x14ac:dyDescent="0.2">
      <c r="A40" s="88"/>
      <c r="B40" s="89"/>
      <c r="C40" s="89"/>
      <c r="D40" s="95" t="s">
        <v>106</v>
      </c>
      <c r="E40" s="94">
        <v>3630</v>
      </c>
      <c r="F40" s="90" t="s">
        <v>28</v>
      </c>
      <c r="G40" s="91"/>
      <c r="H40" s="92">
        <f>SUM(E40*G40)</f>
        <v>0</v>
      </c>
      <c r="J40" s="34" t="s">
        <v>33</v>
      </c>
    </row>
    <row r="41" spans="1:10" x14ac:dyDescent="0.2">
      <c r="A41" s="88"/>
      <c r="B41" s="89"/>
      <c r="C41" s="89"/>
      <c r="D41" s="95" t="s">
        <v>94</v>
      </c>
      <c r="E41" s="94">
        <v>792</v>
      </c>
      <c r="F41" s="90" t="s">
        <v>28</v>
      </c>
      <c r="G41" s="91"/>
      <c r="H41" s="10">
        <f t="shared" ref="H41:H42" si="4">SUM(E41*G41)</f>
        <v>0</v>
      </c>
      <c r="J41" s="34"/>
    </row>
    <row r="42" spans="1:10" x14ac:dyDescent="0.2">
      <c r="A42" s="88"/>
      <c r="B42" s="89"/>
      <c r="C42" s="89"/>
      <c r="D42" s="89" t="s">
        <v>95</v>
      </c>
      <c r="E42" s="94">
        <v>1750</v>
      </c>
      <c r="F42" s="90" t="s">
        <v>28</v>
      </c>
      <c r="G42" s="91"/>
      <c r="H42" s="10">
        <f t="shared" si="4"/>
        <v>0</v>
      </c>
      <c r="J42" s="33">
        <f>SUM(H40:H42)</f>
        <v>0</v>
      </c>
    </row>
    <row r="43" spans="1:10" x14ac:dyDescent="0.2">
      <c r="A43" s="8"/>
      <c r="B43" s="9"/>
      <c r="C43" s="9"/>
      <c r="D43" s="9"/>
      <c r="E43" s="14"/>
      <c r="F43" s="17"/>
      <c r="G43" s="15"/>
      <c r="H43" s="10"/>
    </row>
    <row r="44" spans="1:10" x14ac:dyDescent="0.2">
      <c r="A44" s="8"/>
      <c r="B44" s="9"/>
      <c r="C44" s="9"/>
      <c r="D44" s="9" t="s">
        <v>34</v>
      </c>
      <c r="E44" s="14"/>
      <c r="F44" s="17"/>
      <c r="G44" s="15"/>
      <c r="H44" s="10">
        <f t="shared" ref="H44:H45" si="5">SUM(E44*G44)</f>
        <v>0</v>
      </c>
      <c r="J44" s="33">
        <f>J42*0.1</f>
        <v>0</v>
      </c>
    </row>
    <row r="45" spans="1:10" ht="13.5" thickBot="1" x14ac:dyDescent="0.25">
      <c r="A45" s="11"/>
      <c r="B45" s="12"/>
      <c r="C45" s="12"/>
      <c r="D45" s="12" t="s">
        <v>35</v>
      </c>
      <c r="E45" s="28"/>
      <c r="F45" s="18"/>
      <c r="G45" s="12"/>
      <c r="H45" s="13">
        <f t="shared" si="5"/>
        <v>0</v>
      </c>
      <c r="J45" s="33">
        <f>J37*0.35</f>
        <v>0</v>
      </c>
    </row>
    <row r="46" spans="1:10" ht="13.5" thickTop="1" x14ac:dyDescent="0.2">
      <c r="A46" s="23" t="s">
        <v>29</v>
      </c>
      <c r="B46" s="101">
        <v>0.14199999999999999</v>
      </c>
      <c r="D46" s="20" t="s">
        <v>14</v>
      </c>
      <c r="E46" s="26" t="s">
        <v>17</v>
      </c>
      <c r="F46" s="16" t="s">
        <v>17</v>
      </c>
      <c r="G46" s="1" t="s">
        <v>17</v>
      </c>
      <c r="H46" s="2">
        <f>SUM(H11:H45)</f>
        <v>0</v>
      </c>
    </row>
    <row r="47" spans="1:10" x14ac:dyDescent="0.2">
      <c r="D47" s="25" t="s">
        <v>15</v>
      </c>
      <c r="E47" s="26" t="s">
        <v>17</v>
      </c>
      <c r="F47" s="16" t="s">
        <v>17</v>
      </c>
      <c r="G47" s="1" t="s">
        <v>17</v>
      </c>
      <c r="H47" s="21"/>
      <c r="J47" s="33">
        <f>H46*0.15</f>
        <v>0</v>
      </c>
    </row>
    <row r="48" spans="1:10" x14ac:dyDescent="0.2">
      <c r="D48" s="20" t="s">
        <v>16</v>
      </c>
      <c r="E48" s="26" t="s">
        <v>17</v>
      </c>
      <c r="F48" s="16" t="s">
        <v>17</v>
      </c>
      <c r="G48" s="1" t="s">
        <v>17</v>
      </c>
      <c r="H48" s="19">
        <f>SUM(H46:H47)</f>
        <v>0</v>
      </c>
    </row>
  </sheetData>
  <printOptions horizontalCentered="1"/>
  <pageMargins left="0.1" right="0.1" top="1" bottom="1" header="0.25" footer="0.5"/>
  <pageSetup orientation="portrait" horizontalDpi="300" verticalDpi="300" r:id="rId1"/>
  <headerFooter alignWithMargins="0">
    <oddHeader>&amp;C&amp;"Times New Roman,Regular"North Carolina Department of Transportation
Preliminary Estimate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>
  <documentManagement>
    <Resource_x0020_Type xmlns="e40113cf-0a6f-4a40-bde8-8c0d9f831fc8">Forms</Resource_x0020_Type>
    <Date_x0020_of_x0020_Memo xmlns="e40113cf-0a6f-4a40-bde8-8c0d9f831fc8" xsi:nil="true"/>
    <Groups xmlns="e40113cf-0a6f-4a40-bde8-8c0d9f831fc8" xsi:nil="true"/>
    <File_x0020_Category xmlns="16f00c2e-ac5c-418b-9f13-a0771dbd417d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E5911DF37CE74EB11B2DCEFE40AE2F" ma:contentTypeVersion="10" ma:contentTypeDescription="Create a new document." ma:contentTypeScope="" ma:versionID="3e8eb5b78bbd07d2f38958e86b71327e">
  <xsd:schema xmlns:xsd="http://www.w3.org/2001/XMLSchema" xmlns:xs="http://www.w3.org/2001/XMLSchema" xmlns:p="http://schemas.microsoft.com/office/2006/metadata/properties" xmlns:ns2="16f00c2e-ac5c-418b-9f13-a0771dbd417d" xmlns:ns3="e40113cf-0a6f-4a40-bde8-8c0d9f831fc8" targetNamespace="http://schemas.microsoft.com/office/2006/metadata/properties" ma:root="true" ma:fieldsID="bd270657b492c61d857f10635a740ec8" ns2:_="" ns3:_="">
    <xsd:import namespace="16f00c2e-ac5c-418b-9f13-a0771dbd417d"/>
    <xsd:import namespace="e40113cf-0a6f-4a40-bde8-8c0d9f831fc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  <xsd:element ref="ns3:Groups" minOccurs="0"/>
                <xsd:element ref="ns3:Date_x0020_of_x0020_Mem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113cf-0a6f-4a40-bde8-8c0d9f831fc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Forms"/>
          <xsd:enumeration value="General"/>
          <xsd:enumeration value="Guidelines"/>
          <xsd:enumeration value="Information"/>
          <xsd:enumeration value="Manuals"/>
          <xsd:enumeration value="Minutes"/>
          <xsd:enumeration value="Policy Memos"/>
        </xsd:restriction>
      </xsd:simpleType>
    </xsd:element>
    <xsd:element name="Groups" ma:index="13" nillable="true" ma:displayName="Groups" ma:format="RadioButtons" ma:internalName="Groups">
      <xsd:simpleType>
        <xsd:restriction base="dms:Choice">
          <xsd:enumeration value="Administrative"/>
          <xsd:enumeration value="CADD"/>
          <xsd:enumeration value="Design"/>
          <xsd:enumeration value="Geotech"/>
          <xsd:enumeration value="Guardrail"/>
          <xsd:enumeration value="Hydro"/>
          <xsd:enumeration value="Pavement"/>
          <xsd:enumeration value="Plan Permit Process"/>
          <xsd:enumeration value="Right of Way"/>
          <xsd:enumeration value="SAPW"/>
          <xsd:enumeration value="Structures"/>
          <xsd:enumeration value="Utilities"/>
        </xsd:restriction>
      </xsd:simpleType>
    </xsd:element>
    <xsd:element name="Date_x0020_of_x0020_Memo" ma:index="14" nillable="true" ma:displayName="Date" ma:format="DateOnly" ma:internalName="Date_x0020_of_x0020_Memo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59CADC1A-FBFC-4B55-8440-FF26BA323385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40113cf-0a6f-4a40-bde8-8c0d9f831fc8"/>
    <ds:schemaRef ds:uri="http://purl.org/dc/terms/"/>
    <ds:schemaRef ds:uri="16f00c2e-ac5c-418b-9f13-a0771dbd417d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F5B206D-9B7A-436C-AA94-D93805EDEA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DD8C4B-7C51-411E-9814-5E2A56DA88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e40113cf-0a6f-4a40-bde8-8c0d9f831f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DBB9E-39D7-4B5D-BF6E-45212A6F88D4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B5A968F5-1ED9-494E-8305-66C0B88CE34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Request Form</vt:lpstr>
      <vt:lpstr>100%</vt:lpstr>
      <vt:lpstr>ROW Stage</vt:lpstr>
      <vt:lpstr>'100%'!Print_Area</vt:lpstr>
      <vt:lpstr>'Request Form'!Print_Area</vt:lpstr>
      <vt:lpstr>'ROW Stage'!Print_Area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Cost Estimate Request</dc:title>
  <dc:creator>Jim McMellon;PE</dc:creator>
  <cp:keywords>Estimate, Preliminary, Request, Quantities</cp:keywords>
  <cp:lastModifiedBy>Michael Burns</cp:lastModifiedBy>
  <cp:lastPrinted>2018-01-12T13:19:02Z</cp:lastPrinted>
  <dcterms:created xsi:type="dcterms:W3CDTF">1999-12-12T01:10:58Z</dcterms:created>
  <dcterms:modified xsi:type="dcterms:W3CDTF">2018-01-12T13:19:23Z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CONNECT-74-343</vt:lpwstr>
  </property>
  <property fmtid="{D5CDD505-2E9C-101B-9397-08002B2CF9AE}" pid="3" name="_dlc_DocIdItemGuid">
    <vt:lpwstr>5353c4f9-5d87-4765-a071-8118db9b6a5d</vt:lpwstr>
  </property>
  <property fmtid="{D5CDD505-2E9C-101B-9397-08002B2CF9AE}" pid="4" name="_dlc_DocIdUrl">
    <vt:lpwstr>https://connect.ncdot.gov/stage/connect/projects/Roadway/_layouts/DocIdRedir.aspx?ID=CONNECT-74-343, CONNECT-74-343</vt:lpwstr>
  </property>
  <property fmtid="{D5CDD505-2E9C-101B-9397-08002B2CF9AE}" pid="5" name="Page">
    <vt:lpwstr/>
  </property>
  <property fmtid="{D5CDD505-2E9C-101B-9397-08002B2CF9AE}" pid="6" name="display_urn:schemas-microsoft-com:office:office#Editor">
    <vt:lpwstr>System Account</vt:lpwstr>
  </property>
  <property fmtid="{D5CDD505-2E9C-101B-9397-08002B2CF9AE}" pid="7" name="xd_Signature">
    <vt:lpwstr/>
  </property>
  <property fmtid="{D5CDD505-2E9C-101B-9397-08002B2CF9AE}" pid="8" name="Order">
    <vt:lpwstr>34300.0000000000</vt:lpwstr>
  </property>
  <property fmtid="{D5CDD505-2E9C-101B-9397-08002B2CF9AE}" pid="9" name="TemplateUrl">
    <vt:lpwstr/>
  </property>
  <property fmtid="{D5CDD505-2E9C-101B-9397-08002B2CF9AE}" pid="10" name="xd_ProgID">
    <vt:lpwstr/>
  </property>
  <property fmtid="{D5CDD505-2E9C-101B-9397-08002B2CF9AE}" pid="11" name="_dlc_DocIdPersistId">
    <vt:lpwstr/>
  </property>
  <property fmtid="{D5CDD505-2E9C-101B-9397-08002B2CF9AE}" pid="12" name="display_urn:schemas-microsoft-com:office:office#Author">
    <vt:lpwstr>System Account</vt:lpwstr>
  </property>
  <property fmtid="{D5CDD505-2E9C-101B-9397-08002B2CF9AE}" pid="13" name="URL">
    <vt:lpwstr/>
  </property>
  <property fmtid="{D5CDD505-2E9C-101B-9397-08002B2CF9AE}" pid="14" name="_SourceUrl">
    <vt:lpwstr/>
  </property>
</Properties>
</file>